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Գնային առաջարկներ" sheetId="1" r:id="rId1"/>
  </sheets>
  <definedNames>
    <definedName name="_xlnm._FilterDatabase" localSheetId="0" hidden="1">'Գնային առաջարկներ'!$A$5:$U$55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8" i="1" l="1"/>
  <c r="O32" i="1"/>
  <c r="F25" i="1"/>
  <c r="V6" i="1"/>
  <c r="V25" i="1"/>
  <c r="E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V54" i="1"/>
  <c r="T54" i="1"/>
  <c r="U54" i="1" s="1"/>
  <c r="Q54" i="1"/>
  <c r="R54" i="1" s="1"/>
  <c r="O54" i="1"/>
  <c r="P54" i="1" s="1"/>
  <c r="L54" i="1"/>
  <c r="M54" i="1" s="1"/>
  <c r="J54" i="1"/>
  <c r="K54" i="1" s="1"/>
  <c r="G54" i="1"/>
  <c r="H54" i="1" s="1"/>
  <c r="F6" i="1"/>
  <c r="F7" i="1"/>
  <c r="F8" i="1"/>
  <c r="F9" i="1"/>
  <c r="F10" i="1"/>
  <c r="L7" i="1"/>
  <c r="L8" i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6" i="1"/>
  <c r="M6" i="1" s="1"/>
  <c r="L36" i="1"/>
  <c r="M36" i="1" s="1"/>
  <c r="L37" i="1"/>
  <c r="M37" i="1" s="1"/>
  <c r="L38" i="1"/>
  <c r="M38" i="1" s="1"/>
  <c r="L39" i="1"/>
  <c r="M39" i="1" s="1"/>
  <c r="L40" i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5" i="1"/>
  <c r="M55" i="1" s="1"/>
  <c r="L35" i="1"/>
  <c r="M35" i="1" s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6" i="1"/>
  <c r="V27" i="1"/>
  <c r="V28" i="1"/>
  <c r="V29" i="1"/>
  <c r="V30" i="1"/>
  <c r="V31" i="1"/>
  <c r="V32" i="1"/>
  <c r="V33" i="1"/>
  <c r="V34" i="1"/>
  <c r="V35" i="1"/>
  <c r="V36" i="1"/>
  <c r="V37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5" i="1"/>
  <c r="O55" i="1"/>
  <c r="P55" i="1" s="1"/>
  <c r="O53" i="1"/>
  <c r="P53" i="1" s="1"/>
  <c r="O52" i="1"/>
  <c r="P52" i="1" s="1"/>
  <c r="O51" i="1"/>
  <c r="P51" i="1" s="1"/>
  <c r="O50" i="1"/>
  <c r="P50" i="1" s="1"/>
  <c r="O49" i="1"/>
  <c r="P49" i="1" s="1"/>
  <c r="O48" i="1"/>
  <c r="P48" i="1" s="1"/>
  <c r="O47" i="1"/>
  <c r="P47" i="1" s="1"/>
  <c r="O46" i="1"/>
  <c r="P46" i="1" s="1"/>
  <c r="O45" i="1"/>
  <c r="P45" i="1" s="1"/>
  <c r="O44" i="1"/>
  <c r="P44" i="1" s="1"/>
  <c r="O43" i="1"/>
  <c r="P43" i="1" s="1"/>
  <c r="O42" i="1"/>
  <c r="P42" i="1" s="1"/>
  <c r="O41" i="1"/>
  <c r="P41" i="1" s="1"/>
  <c r="O40" i="1"/>
  <c r="P40" i="1" s="1"/>
  <c r="M40" i="1"/>
  <c r="O39" i="1"/>
  <c r="P39" i="1" s="1"/>
  <c r="O38" i="1"/>
  <c r="P38" i="1" s="1"/>
  <c r="O37" i="1"/>
  <c r="P37" i="1" s="1"/>
  <c r="O36" i="1"/>
  <c r="P36" i="1" s="1"/>
  <c r="O35" i="1"/>
  <c r="P35" i="1" s="1"/>
  <c r="O34" i="1"/>
  <c r="P34" i="1" s="1"/>
  <c r="O33" i="1"/>
  <c r="P33" i="1" s="1"/>
  <c r="P32" i="1"/>
  <c r="O31" i="1"/>
  <c r="P31" i="1" s="1"/>
  <c r="O30" i="1"/>
  <c r="P30" i="1" s="1"/>
  <c r="O29" i="1"/>
  <c r="P29" i="1" s="1"/>
  <c r="O28" i="1"/>
  <c r="P28" i="1" s="1"/>
  <c r="O27" i="1"/>
  <c r="P27" i="1" s="1"/>
  <c r="O26" i="1"/>
  <c r="P26" i="1" s="1"/>
  <c r="O25" i="1"/>
  <c r="P25" i="1" s="1"/>
  <c r="O24" i="1"/>
  <c r="P24" i="1" s="1"/>
  <c r="O23" i="1"/>
  <c r="P23" i="1" s="1"/>
  <c r="M23" i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P14" i="1" s="1"/>
  <c r="O13" i="1"/>
  <c r="P13" i="1" s="1"/>
  <c r="O12" i="1"/>
  <c r="P12" i="1" s="1"/>
  <c r="O11" i="1"/>
  <c r="P11" i="1" s="1"/>
  <c r="O10" i="1"/>
  <c r="P10" i="1" s="1"/>
  <c r="O9" i="1"/>
  <c r="P9" i="1" s="1"/>
  <c r="O8" i="1"/>
  <c r="P8" i="1" s="1"/>
  <c r="M8" i="1"/>
  <c r="O7" i="1"/>
  <c r="P7" i="1" s="1"/>
  <c r="M7" i="1"/>
  <c r="O6" i="1"/>
  <c r="P6" i="1" s="1"/>
  <c r="Q6" i="1"/>
  <c r="R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7" i="1"/>
  <c r="U37" i="1" s="1"/>
  <c r="T38" i="1"/>
  <c r="U38" i="1" s="1"/>
  <c r="T39" i="1"/>
  <c r="U39" i="1" s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52" i="1"/>
  <c r="U52" i="1" s="1"/>
  <c r="T53" i="1"/>
  <c r="U53" i="1" s="1"/>
  <c r="T55" i="1"/>
  <c r="U55" i="1" s="1"/>
  <c r="T6" i="1"/>
  <c r="U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5" i="1"/>
  <c r="R55" i="1" s="1"/>
  <c r="J15" i="1"/>
  <c r="K15" i="1" s="1"/>
  <c r="G15" i="1"/>
  <c r="H15" i="1" s="1"/>
  <c r="J14" i="1"/>
  <c r="K14" i="1" s="1"/>
  <c r="G14" i="1"/>
  <c r="H14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5" i="1"/>
  <c r="K55" i="1" s="1"/>
  <c r="J6" i="1"/>
  <c r="K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5" i="1"/>
  <c r="H55" i="1" s="1"/>
  <c r="G6" i="1"/>
  <c r="H6" i="1" s="1"/>
</calcChain>
</file>

<file path=xl/sharedStrings.xml><?xml version="1.0" encoding="utf-8"?>
<sst xmlns="http://schemas.openxmlformats.org/spreadsheetml/2006/main" count="76" uniqueCount="64">
  <si>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</si>
  <si>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</si>
  <si>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</si>
  <si>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</si>
  <si>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</si>
  <si>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</si>
  <si>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</si>
  <si>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</si>
  <si>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</si>
  <si>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Քանակ</t>
  </si>
  <si>
    <t>Միավորի գին</t>
  </si>
  <si>
    <t>Գումար</t>
  </si>
  <si>
    <t>Տրամադոլ դեղահատ 50 մգ</t>
  </si>
  <si>
    <t>Տրամադոլ  50մգ դեղապատիճ</t>
  </si>
  <si>
    <t>Տրամադոլ 50 մգ թշշացող հաբեր</t>
  </si>
  <si>
    <t>ֆենոբարբիտալ հաբ 100 մգ</t>
  </si>
  <si>
    <t>դիազեպամ ամպուլա 5 մգ/ մլ 2 մլ</t>
  </si>
  <si>
    <t xml:space="preserve">կլոնազեպամ 2 մգ </t>
  </si>
  <si>
    <t>Կետոպրոֆեն դեղապատիճ 200մգ</t>
  </si>
  <si>
    <t>խոլեկալցիֆերոլկաթիլներ նեքին ընդունման  10 մլ</t>
  </si>
  <si>
    <t>Տամօքսիֆեն  դեղահատ, 20մգ</t>
  </si>
  <si>
    <t xml:space="preserve">Ամօքսիցիլին  դեղափոշի ներքին ընդունման լուծույթի, 125մգ/5մլ, </t>
  </si>
  <si>
    <t>պանտոպրազոլ 20 մգ</t>
  </si>
  <si>
    <t>պանտոպրազոլ 40 մգ</t>
  </si>
  <si>
    <t>օմեպրազոլ 20մգ</t>
  </si>
  <si>
    <t>լեվիցիտամ հաբեր  500 մգ</t>
  </si>
  <si>
    <t>դիկլոֆենակ դոնդող 5% 50.0</t>
  </si>
  <si>
    <t>լամոտրիջին 50 մգ</t>
  </si>
  <si>
    <t>պիրացետամ 800 մգ</t>
  </si>
  <si>
    <t xml:space="preserve">պիրացետամ լ-թ 20մգ/ մլ  5/ մլ </t>
  </si>
  <si>
    <t>դիկլոֆենակ հաբ 100 մգ</t>
  </si>
  <si>
    <t xml:space="preserve">դիկլոֆենակսրվակ 25մգ/ 3  մլ </t>
  </si>
  <si>
    <t>Տետրակային  ակնակաթիլներ, 0.5%</t>
  </si>
  <si>
    <t>իբուպրոֆեն 400 մգ հաբեր</t>
  </si>
  <si>
    <t>իբուպրոֆեն սուսպենզիա 4% 200 մգ/5 մլ</t>
  </si>
  <si>
    <t>ամիոֆիլին 150 մգ հաբեր</t>
  </si>
  <si>
    <t>դեքսամետազոն ակնակաթիլ 0.1 % 10 մլ</t>
  </si>
  <si>
    <t>անասևրազոլ 1 մգ հաբեր</t>
  </si>
  <si>
    <t>ամօքսիցիլին  օշարակ 100 մլ</t>
  </si>
  <si>
    <t>բրիմոնիդին թիմոլոլ 2մգ/ մլ 5 մգ/ մլ</t>
  </si>
  <si>
    <t>Պրեդնիզոլոն 5 մգ</t>
  </si>
  <si>
    <t>էութիրոքս 50 մկգ</t>
  </si>
  <si>
    <t>թիմոլոլ 0.5% 5 մլակնակաթիլ</t>
  </si>
  <si>
    <t>լեվոդոպա կարբիդոպա 50/ 250 մգ</t>
  </si>
  <si>
    <t>պանկրեատին  300 մգ</t>
  </si>
  <si>
    <t>մեթիլպրեդնիզոլոն 4 մգհաբեր</t>
  </si>
  <si>
    <t>տամսուլոզին 0.4 մգ</t>
  </si>
  <si>
    <t>ացետիլցիստեին 600 մգ</t>
  </si>
  <si>
    <t>ֆլուտիկազոն սալմետրոլ250/50 մկգ  60 դոզա</t>
  </si>
  <si>
    <t>վինպոցետին  10 մգ</t>
  </si>
  <si>
    <t>խոլեկալցիֆերոլ 500 մգ/10 մկգ ծամելու հաբեր</t>
  </si>
  <si>
    <t>բետահիստին 24 մգ</t>
  </si>
  <si>
    <t>խոլեկալցիֆերոլ 500 մգ /400 մկգ ծամելու հաբեր </t>
  </si>
  <si>
    <t>Լևետիրացետամ  դեղահատ,  500 մգ,</t>
  </si>
  <si>
    <t>Տրամադոլ 50մգ</t>
  </si>
  <si>
    <t>Ֆենոբարբիտալ 0,1մգ</t>
  </si>
  <si>
    <t>"ԱՐՖԱՐՄԱՑԻԱ ԴԵՂԱՏՈՒՆ" ՍՊԸ</t>
  </si>
  <si>
    <t>"ՆԱՏԱԼԻ ՖԱՐՄ Դեղատուն" ՍՊԸ</t>
  </si>
  <si>
    <t>"ԱԼՖԱ ՖԱՐՄ" ՓԲԸ</t>
  </si>
  <si>
    <t>Դիոսմին+ Հեսպիրիդին 900+100 մգ</t>
  </si>
  <si>
    <t>դիկլոֆենակ գել 5 % 50 գրամ</t>
  </si>
  <si>
    <t>անաստրազոլ 1 մգ</t>
  </si>
  <si>
    <t>33651252</t>
  </si>
  <si>
    <t>տրամադոլ սրվակ 100մգ/ 2մլ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</si>
</sst>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theme="1" tint="4.9989318521683403E-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164" fontId="2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1" applyFont="1" applyFill="1" applyBorder="1" applyAlignment="1">
      <alignment vertical="center" wrapText="1"/>
    </xf>
    <xf numFmtId="4" fontId="2" fillId="3" borderId="5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1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vertical="center" wrapText="1"/>
    </xf>
    <xf numFmtId="4" fontId="2" fillId="4" borderId="5" xfId="1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164" fontId="5" fillId="4" borderId="1" xfId="1" applyFont="1" applyFill="1" applyBorder="1" applyAlignment="1">
      <alignment vertical="center" wrapText="1"/>
    </xf>
    <xf numFmtId="4" fontId="5" fillId="4" borderId="1" xfId="1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Normal="100" workbookViewId="0">
      <pane xSplit="6" ySplit="5" topLeftCell="G39" activePane="bottomRight" state="frozen"/>
      <selection pane="topRight" activeCell="G1" sqref="G1"/>
      <selection pane="bottomLeft" activeCell="A6" sqref="A6"/>
      <selection pane="bottomRight" activeCell="F54" sqref="A54:F54"/>
    </sheetView>
  </sheetViews>
  <sheetFormatPr defaultColWidth="9.140625" defaultRowHeight="16.5" x14ac:dyDescent="0.25"/>
  <cols>
    <col min="1" max="1" width="14.85546875" style="3" customWidth="1"/>
    <col min="2" max="2" width="16.7109375" style="3" customWidth="1"/>
    <col min="3" max="3" width="41.7109375" style="3" customWidth="1"/>
    <col min="4" max="4" width="16" style="3" customWidth="1"/>
    <col min="5" max="5" width="19.28515625" style="3" customWidth="1"/>
    <col min="6" max="6" width="23" style="3" customWidth="1"/>
    <col min="7" max="7" width="25.140625" style="3" customWidth="1"/>
    <col min="8" max="16" width="22.140625" style="3" customWidth="1"/>
    <col min="17" max="17" width="27" style="3" bestFit="1" customWidth="1"/>
    <col min="18" max="18" width="29.28515625" style="3" bestFit="1" customWidth="1"/>
    <col min="19" max="19" width="20.85546875" style="3" bestFit="1" customWidth="1"/>
    <col min="20" max="20" width="16.85546875" style="3" bestFit="1" customWidth="1"/>
    <col min="21" max="21" width="22.85546875" style="3" bestFit="1" customWidth="1"/>
    <col min="22" max="22" width="18.42578125" style="3" bestFit="1" customWidth="1"/>
    <col min="23" max="16384" width="9.140625" style="3"/>
  </cols>
  <sheetData>
    <row r="1" spans="1:22" x14ac:dyDescent="0.25">
      <c r="A1" s="2"/>
    </row>
    <row r="2" spans="1:22" x14ac:dyDescent="0.25">
      <c r="A2" s="4" t="s">
        <v>3</v>
      </c>
      <c r="B2" s="4"/>
      <c r="C2" s="4"/>
      <c r="D2" s="4"/>
      <c r="E2" s="4"/>
      <c r="F2" s="4"/>
    </row>
    <row r="3" spans="1:22" ht="17.25" thickBot="1" x14ac:dyDescent="0.3"/>
    <row r="4" spans="1:22" ht="27" customHeight="1" x14ac:dyDescent="0.25">
      <c r="A4" s="39"/>
      <c r="B4" s="40"/>
      <c r="C4" s="41"/>
      <c r="D4" s="42"/>
      <c r="E4" s="40"/>
      <c r="F4" s="40"/>
      <c r="G4" s="44" t="s">
        <v>57</v>
      </c>
      <c r="H4" s="44"/>
      <c r="I4" s="44"/>
      <c r="J4" s="44"/>
      <c r="K4" s="44"/>
      <c r="L4" s="44" t="s">
        <v>58</v>
      </c>
      <c r="M4" s="44"/>
      <c r="N4" s="44"/>
      <c r="O4" s="44"/>
      <c r="P4" s="44"/>
      <c r="Q4" s="43" t="s">
        <v>56</v>
      </c>
      <c r="R4" s="43"/>
      <c r="S4" s="43"/>
      <c r="T4" s="43"/>
      <c r="U4" s="43"/>
      <c r="V4" s="28"/>
    </row>
    <row r="5" spans="1:22" ht="26.25" customHeight="1" x14ac:dyDescent="0.25">
      <c r="A5" s="5" t="s">
        <v>2</v>
      </c>
      <c r="B5" s="9" t="s">
        <v>1</v>
      </c>
      <c r="C5" s="9" t="s">
        <v>0</v>
      </c>
      <c r="D5" s="9" t="s">
        <v>9</v>
      </c>
      <c r="E5" s="9" t="s">
        <v>10</v>
      </c>
      <c r="F5" s="6" t="s">
        <v>11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4</v>
      </c>
      <c r="M5" s="9" t="s">
        <v>5</v>
      </c>
      <c r="N5" s="9" t="s">
        <v>6</v>
      </c>
      <c r="O5" s="9" t="s">
        <v>7</v>
      </c>
      <c r="P5" s="9" t="s">
        <v>8</v>
      </c>
      <c r="Q5" s="9" t="s">
        <v>4</v>
      </c>
      <c r="R5" s="9" t="s">
        <v>5</v>
      </c>
      <c r="S5" s="9" t="s">
        <v>6</v>
      </c>
      <c r="T5" s="9" t="s">
        <v>7</v>
      </c>
      <c r="U5" s="9" t="s">
        <v>8</v>
      </c>
      <c r="V5" s="28"/>
    </row>
    <row r="6" spans="1:22" s="8" customFormat="1" x14ac:dyDescent="0.25">
      <c r="A6" s="10">
        <v>1</v>
      </c>
      <c r="B6" s="11">
        <v>85321300</v>
      </c>
      <c r="C6" s="12" t="s">
        <v>12</v>
      </c>
      <c r="D6" s="11">
        <v>3000</v>
      </c>
      <c r="E6" s="13">
        <v>200</v>
      </c>
      <c r="F6" s="14">
        <f>D6*E6</f>
        <v>600000</v>
      </c>
      <c r="G6" s="1">
        <f>I6/D6</f>
        <v>0</v>
      </c>
      <c r="H6" s="1">
        <f>G6+G6*0.2</f>
        <v>0</v>
      </c>
      <c r="I6" s="1"/>
      <c r="J6" s="1">
        <f>I6*0.2</f>
        <v>0</v>
      </c>
      <c r="K6" s="1">
        <f>I6+J6</f>
        <v>0</v>
      </c>
      <c r="L6" s="1">
        <f>N6/D6</f>
        <v>0</v>
      </c>
      <c r="M6" s="1">
        <f>L6+L6*0.2</f>
        <v>0</v>
      </c>
      <c r="N6" s="1"/>
      <c r="O6" s="1">
        <f>N6*0.2</f>
        <v>0</v>
      </c>
      <c r="P6" s="1">
        <f>N6+O6</f>
        <v>0</v>
      </c>
      <c r="Q6" s="1">
        <f t="shared" ref="Q6:Q37" si="0">S6/D6</f>
        <v>0</v>
      </c>
      <c r="R6" s="1">
        <f>Q6+Q6*0.2</f>
        <v>0</v>
      </c>
      <c r="S6" s="1"/>
      <c r="T6" s="1">
        <f>S6*0.2</f>
        <v>0</v>
      </c>
      <c r="U6" s="1">
        <f>S6+T6</f>
        <v>0</v>
      </c>
      <c r="V6" s="7">
        <f>MIN(I6,N6,S6)</f>
        <v>0</v>
      </c>
    </row>
    <row r="7" spans="1:22" s="8" customFormat="1" x14ac:dyDescent="0.25">
      <c r="A7" s="16">
        <v>2</v>
      </c>
      <c r="B7" s="17">
        <v>85321300</v>
      </c>
      <c r="C7" s="18" t="s">
        <v>13</v>
      </c>
      <c r="D7" s="17">
        <v>2000</v>
      </c>
      <c r="E7" s="19">
        <v>138</v>
      </c>
      <c r="F7" s="20">
        <f t="shared" ref="F7:F10" si="1">D7*E7</f>
        <v>276000</v>
      </c>
      <c r="G7" s="15">
        <f t="shared" ref="G7:G55" si="2">I7/D7</f>
        <v>66.666664999999995</v>
      </c>
      <c r="H7" s="15">
        <f t="shared" ref="H7:H55" si="3">G7+G7*0.2</f>
        <v>79.999997999999991</v>
      </c>
      <c r="I7" s="15">
        <v>133333.32999999999</v>
      </c>
      <c r="J7" s="15">
        <f t="shared" ref="J7:J55" si="4">I7*0.2</f>
        <v>26666.665999999997</v>
      </c>
      <c r="K7" s="15">
        <f t="shared" ref="K7:K55" si="5">I7+J7</f>
        <v>159999.99599999998</v>
      </c>
      <c r="L7" s="1">
        <f t="shared" ref="L7:L34" si="6">N7/D7</f>
        <v>0</v>
      </c>
      <c r="M7" s="1">
        <f t="shared" ref="M7:M55" si="7">L7+L7*0.2</f>
        <v>0</v>
      </c>
      <c r="N7" s="1"/>
      <c r="O7" s="1">
        <f t="shared" ref="O7:O25" si="8">N7*0.2</f>
        <v>0</v>
      </c>
      <c r="P7" s="1">
        <f t="shared" ref="P7:P25" si="9">N7+O7</f>
        <v>0</v>
      </c>
      <c r="Q7" s="1">
        <f t="shared" si="0"/>
        <v>0</v>
      </c>
      <c r="R7" s="1">
        <f t="shared" ref="R7:R55" si="10">Q7+Q7*0.2</f>
        <v>0</v>
      </c>
      <c r="S7" s="1"/>
      <c r="T7" s="1">
        <f t="shared" ref="T7:T55" si="11">S7*0.2</f>
        <v>0</v>
      </c>
      <c r="U7" s="1">
        <f t="shared" ref="U7:U55" si="12">S7+T7</f>
        <v>0</v>
      </c>
      <c r="V7" s="7">
        <f t="shared" ref="V7:V55" si="13">MIN(I7,N7,S7)</f>
        <v>133333.32999999999</v>
      </c>
    </row>
    <row r="8" spans="1:22" s="8" customFormat="1" x14ac:dyDescent="0.25">
      <c r="A8" s="10">
        <v>3</v>
      </c>
      <c r="B8" s="11">
        <v>85321300</v>
      </c>
      <c r="C8" s="12" t="s">
        <v>14</v>
      </c>
      <c r="D8" s="11">
        <v>3000</v>
      </c>
      <c r="E8" s="13">
        <v>205</v>
      </c>
      <c r="F8" s="14">
        <f t="shared" si="1"/>
        <v>615000</v>
      </c>
      <c r="G8" s="1">
        <f t="shared" si="2"/>
        <v>0</v>
      </c>
      <c r="H8" s="1">
        <f t="shared" si="3"/>
        <v>0</v>
      </c>
      <c r="I8" s="1"/>
      <c r="J8" s="1">
        <f t="shared" si="4"/>
        <v>0</v>
      </c>
      <c r="K8" s="1">
        <f t="shared" si="5"/>
        <v>0</v>
      </c>
      <c r="L8" s="1">
        <f t="shared" si="6"/>
        <v>0</v>
      </c>
      <c r="M8" s="1">
        <f t="shared" si="7"/>
        <v>0</v>
      </c>
      <c r="N8" s="1"/>
      <c r="O8" s="1">
        <f t="shared" si="8"/>
        <v>0</v>
      </c>
      <c r="P8" s="1">
        <f t="shared" si="9"/>
        <v>0</v>
      </c>
      <c r="Q8" s="1">
        <f t="shared" si="0"/>
        <v>0</v>
      </c>
      <c r="R8" s="1">
        <f t="shared" si="10"/>
        <v>0</v>
      </c>
      <c r="S8" s="1"/>
      <c r="T8" s="1">
        <f t="shared" si="11"/>
        <v>0</v>
      </c>
      <c r="U8" s="1">
        <f t="shared" si="12"/>
        <v>0</v>
      </c>
      <c r="V8" s="7">
        <f t="shared" si="13"/>
        <v>0</v>
      </c>
    </row>
    <row r="9" spans="1:22" s="8" customFormat="1" x14ac:dyDescent="0.25">
      <c r="A9" s="16">
        <v>4</v>
      </c>
      <c r="B9" s="17">
        <v>85321300</v>
      </c>
      <c r="C9" s="18" t="s">
        <v>15</v>
      </c>
      <c r="D9" s="17">
        <v>4500</v>
      </c>
      <c r="E9" s="19">
        <v>300</v>
      </c>
      <c r="F9" s="20">
        <f t="shared" si="1"/>
        <v>1350000</v>
      </c>
      <c r="G9" s="15">
        <f t="shared" si="2"/>
        <v>19.741666666666667</v>
      </c>
      <c r="H9" s="15">
        <f t="shared" si="3"/>
        <v>23.69</v>
      </c>
      <c r="I9" s="15">
        <v>88837.5</v>
      </c>
      <c r="J9" s="15">
        <f t="shared" si="4"/>
        <v>17767.5</v>
      </c>
      <c r="K9" s="15">
        <f t="shared" si="5"/>
        <v>106605</v>
      </c>
      <c r="L9" s="1">
        <f t="shared" si="6"/>
        <v>24.131944444444443</v>
      </c>
      <c r="M9" s="1">
        <f t="shared" si="7"/>
        <v>28.958333333333332</v>
      </c>
      <c r="N9" s="1">
        <v>108593.75</v>
      </c>
      <c r="O9" s="1">
        <f t="shared" si="8"/>
        <v>21718.75</v>
      </c>
      <c r="P9" s="1">
        <f t="shared" si="9"/>
        <v>130312.5</v>
      </c>
      <c r="Q9" s="1">
        <f t="shared" si="0"/>
        <v>0</v>
      </c>
      <c r="R9" s="1">
        <f t="shared" si="10"/>
        <v>0</v>
      </c>
      <c r="S9" s="1"/>
      <c r="T9" s="1">
        <f t="shared" si="11"/>
        <v>0</v>
      </c>
      <c r="U9" s="1">
        <f t="shared" si="12"/>
        <v>0</v>
      </c>
      <c r="V9" s="7">
        <f t="shared" si="13"/>
        <v>88837.5</v>
      </c>
    </row>
    <row r="10" spans="1:22" x14ac:dyDescent="0.25">
      <c r="A10" s="16">
        <v>5</v>
      </c>
      <c r="B10" s="17">
        <v>85321300</v>
      </c>
      <c r="C10" s="18" t="s">
        <v>16</v>
      </c>
      <c r="D10" s="17">
        <v>1000</v>
      </c>
      <c r="E10" s="19">
        <v>780</v>
      </c>
      <c r="F10" s="20">
        <f t="shared" si="1"/>
        <v>780000</v>
      </c>
      <c r="G10" s="15">
        <f t="shared" si="2"/>
        <v>96.166667000000004</v>
      </c>
      <c r="H10" s="15">
        <f t="shared" si="3"/>
        <v>115.40000040000001</v>
      </c>
      <c r="I10" s="15">
        <v>96166.667000000001</v>
      </c>
      <c r="J10" s="15">
        <f t="shared" si="4"/>
        <v>19233.3334</v>
      </c>
      <c r="K10" s="15">
        <f t="shared" si="5"/>
        <v>115400.0004</v>
      </c>
      <c r="L10" s="1">
        <f t="shared" si="6"/>
        <v>0</v>
      </c>
      <c r="M10" s="1">
        <f t="shared" si="7"/>
        <v>0</v>
      </c>
      <c r="N10" s="1"/>
      <c r="O10" s="1">
        <f t="shared" si="8"/>
        <v>0</v>
      </c>
      <c r="P10" s="1">
        <f t="shared" si="9"/>
        <v>0</v>
      </c>
      <c r="Q10" s="1">
        <f t="shared" si="0"/>
        <v>0</v>
      </c>
      <c r="R10" s="1">
        <f t="shared" si="10"/>
        <v>0</v>
      </c>
      <c r="S10" s="1"/>
      <c r="T10" s="1">
        <f t="shared" si="11"/>
        <v>0</v>
      </c>
      <c r="U10" s="1">
        <f t="shared" si="12"/>
        <v>0</v>
      </c>
      <c r="V10" s="7">
        <f t="shared" si="13"/>
        <v>96166.667000000001</v>
      </c>
    </row>
    <row r="11" spans="1:22" x14ac:dyDescent="0.25">
      <c r="A11" s="16">
        <v>6</v>
      </c>
      <c r="B11" s="17">
        <v>85321300</v>
      </c>
      <c r="C11" s="18" t="s">
        <v>63</v>
      </c>
      <c r="D11" s="17">
        <v>3000</v>
      </c>
      <c r="E11" s="19">
        <f>F11/D11</f>
        <v>850</v>
      </c>
      <c r="F11" s="20">
        <v>2550000</v>
      </c>
      <c r="G11" s="15">
        <f t="shared" si="2"/>
        <v>177.5</v>
      </c>
      <c r="H11" s="15">
        <f t="shared" si="3"/>
        <v>213</v>
      </c>
      <c r="I11" s="15">
        <v>532500</v>
      </c>
      <c r="J11" s="15">
        <f t="shared" si="4"/>
        <v>106500</v>
      </c>
      <c r="K11" s="15">
        <f t="shared" si="5"/>
        <v>639000</v>
      </c>
      <c r="L11" s="1">
        <f t="shared" si="6"/>
        <v>0</v>
      </c>
      <c r="M11" s="1">
        <f t="shared" si="7"/>
        <v>0</v>
      </c>
      <c r="N11" s="1"/>
      <c r="O11" s="1">
        <f t="shared" si="8"/>
        <v>0</v>
      </c>
      <c r="P11" s="1">
        <f t="shared" si="9"/>
        <v>0</v>
      </c>
      <c r="Q11" s="1">
        <f t="shared" si="0"/>
        <v>0</v>
      </c>
      <c r="R11" s="1">
        <f t="shared" si="10"/>
        <v>0</v>
      </c>
      <c r="S11" s="1"/>
      <c r="T11" s="1">
        <f t="shared" si="11"/>
        <v>0</v>
      </c>
      <c r="U11" s="1">
        <f t="shared" si="12"/>
        <v>0</v>
      </c>
      <c r="V11" s="7">
        <f t="shared" si="13"/>
        <v>532500</v>
      </c>
    </row>
    <row r="12" spans="1:22" ht="27" x14ac:dyDescent="0.25">
      <c r="A12" s="10">
        <v>7</v>
      </c>
      <c r="B12" s="11">
        <v>85321300</v>
      </c>
      <c r="C12" s="12" t="s">
        <v>21</v>
      </c>
      <c r="D12" s="11">
        <v>50</v>
      </c>
      <c r="E12" s="13">
        <v>1050</v>
      </c>
      <c r="F12" s="14">
        <f t="shared" ref="F12:F55" si="14">D12*E12</f>
        <v>52500</v>
      </c>
      <c r="G12" s="1">
        <f t="shared" si="2"/>
        <v>0</v>
      </c>
      <c r="H12" s="1">
        <f t="shared" si="3"/>
        <v>0</v>
      </c>
      <c r="I12" s="1"/>
      <c r="J12" s="1">
        <f t="shared" si="4"/>
        <v>0</v>
      </c>
      <c r="K12" s="1">
        <f t="shared" si="5"/>
        <v>0</v>
      </c>
      <c r="L12" s="1">
        <f t="shared" si="6"/>
        <v>0</v>
      </c>
      <c r="M12" s="1">
        <f t="shared" si="7"/>
        <v>0</v>
      </c>
      <c r="N12" s="1"/>
      <c r="O12" s="1">
        <f t="shared" si="8"/>
        <v>0</v>
      </c>
      <c r="P12" s="1">
        <f t="shared" si="9"/>
        <v>0</v>
      </c>
      <c r="Q12" s="1">
        <f t="shared" si="0"/>
        <v>0</v>
      </c>
      <c r="R12" s="1">
        <f t="shared" si="10"/>
        <v>0</v>
      </c>
      <c r="S12" s="1"/>
      <c r="T12" s="1">
        <f t="shared" si="11"/>
        <v>0</v>
      </c>
      <c r="U12" s="1">
        <f t="shared" si="12"/>
        <v>0</v>
      </c>
      <c r="V12" s="7">
        <f t="shared" si="13"/>
        <v>0</v>
      </c>
    </row>
    <row r="13" spans="1:22" x14ac:dyDescent="0.25">
      <c r="A13" s="16">
        <v>8</v>
      </c>
      <c r="B13" s="17">
        <v>85321300</v>
      </c>
      <c r="C13" s="18" t="s">
        <v>24</v>
      </c>
      <c r="D13" s="17">
        <v>8000</v>
      </c>
      <c r="E13" s="19">
        <v>10.5</v>
      </c>
      <c r="F13" s="20">
        <f t="shared" si="14"/>
        <v>84000</v>
      </c>
      <c r="G13" s="15">
        <f t="shared" si="2"/>
        <v>8.75</v>
      </c>
      <c r="H13" s="15">
        <f t="shared" si="3"/>
        <v>10.5</v>
      </c>
      <c r="I13" s="15">
        <v>70000</v>
      </c>
      <c r="J13" s="15">
        <f t="shared" si="4"/>
        <v>14000</v>
      </c>
      <c r="K13" s="15">
        <f t="shared" si="5"/>
        <v>84000</v>
      </c>
      <c r="L13" s="1">
        <f t="shared" si="6"/>
        <v>9.3333337499999995</v>
      </c>
      <c r="M13" s="1">
        <f t="shared" si="7"/>
        <v>11.2000005</v>
      </c>
      <c r="N13" s="1">
        <v>74666.67</v>
      </c>
      <c r="O13" s="1">
        <f t="shared" si="8"/>
        <v>14933.334000000001</v>
      </c>
      <c r="P13" s="1">
        <f t="shared" si="9"/>
        <v>89600.004000000001</v>
      </c>
      <c r="Q13" s="1">
        <f t="shared" si="0"/>
        <v>9.8333337499999995</v>
      </c>
      <c r="R13" s="1">
        <f t="shared" si="10"/>
        <v>11.800000499999999</v>
      </c>
      <c r="S13" s="1">
        <v>78666.67</v>
      </c>
      <c r="T13" s="1">
        <f t="shared" si="11"/>
        <v>15733.334000000001</v>
      </c>
      <c r="U13" s="1">
        <f t="shared" si="12"/>
        <v>94400.004000000001</v>
      </c>
      <c r="V13" s="7">
        <f t="shared" si="13"/>
        <v>70000</v>
      </c>
    </row>
    <row r="14" spans="1:22" x14ac:dyDescent="0.25">
      <c r="A14" s="29">
        <v>9</v>
      </c>
      <c r="B14" s="30">
        <v>85321300</v>
      </c>
      <c r="C14" s="36" t="s">
        <v>25</v>
      </c>
      <c r="D14" s="30">
        <v>8000</v>
      </c>
      <c r="E14" s="37">
        <v>59</v>
      </c>
      <c r="F14" s="34">
        <f t="shared" si="14"/>
        <v>472000</v>
      </c>
      <c r="G14" s="35">
        <f t="shared" ref="G14:G15" si="15">I14/D14</f>
        <v>65</v>
      </c>
      <c r="H14" s="35">
        <f t="shared" si="3"/>
        <v>78</v>
      </c>
      <c r="I14" s="35">
        <v>520000</v>
      </c>
      <c r="J14" s="35">
        <f t="shared" si="4"/>
        <v>104000</v>
      </c>
      <c r="K14" s="35">
        <f t="shared" ref="K14:K15" si="16">I14+J14</f>
        <v>624000</v>
      </c>
      <c r="L14" s="1">
        <f t="shared" si="6"/>
        <v>103.5972222125</v>
      </c>
      <c r="M14" s="1">
        <f t="shared" si="7"/>
        <v>124.31666665500001</v>
      </c>
      <c r="N14" s="1">
        <v>828777.77769999998</v>
      </c>
      <c r="O14" s="1">
        <f t="shared" si="8"/>
        <v>165755.55554</v>
      </c>
      <c r="P14" s="1">
        <f t="shared" si="9"/>
        <v>994533.33323999995</v>
      </c>
      <c r="Q14" s="1">
        <f t="shared" si="0"/>
        <v>0</v>
      </c>
      <c r="R14" s="1">
        <f t="shared" si="10"/>
        <v>0</v>
      </c>
      <c r="S14" s="1"/>
      <c r="T14" s="1">
        <f t="shared" si="11"/>
        <v>0</v>
      </c>
      <c r="U14" s="1">
        <f t="shared" si="12"/>
        <v>0</v>
      </c>
      <c r="V14" s="7">
        <f t="shared" si="13"/>
        <v>520000</v>
      </c>
    </row>
    <row r="15" spans="1:22" ht="23.25" customHeight="1" x14ac:dyDescent="0.25">
      <c r="A15" s="29">
        <v>10</v>
      </c>
      <c r="B15" s="30">
        <v>85321300</v>
      </c>
      <c r="C15" s="36" t="s">
        <v>26</v>
      </c>
      <c r="D15" s="30">
        <v>500</v>
      </c>
      <c r="E15" s="37">
        <v>1100</v>
      </c>
      <c r="F15" s="34">
        <f t="shared" si="14"/>
        <v>550000</v>
      </c>
      <c r="G15" s="1">
        <f t="shared" si="15"/>
        <v>1875</v>
      </c>
      <c r="H15" s="1">
        <f t="shared" si="3"/>
        <v>2250</v>
      </c>
      <c r="I15" s="1">
        <v>937500</v>
      </c>
      <c r="J15" s="1">
        <f t="shared" si="4"/>
        <v>187500</v>
      </c>
      <c r="K15" s="1">
        <f t="shared" si="16"/>
        <v>1125000</v>
      </c>
      <c r="L15" s="35">
        <f t="shared" si="6"/>
        <v>965.83334000000002</v>
      </c>
      <c r="M15" s="35">
        <f t="shared" si="7"/>
        <v>1159.000008</v>
      </c>
      <c r="N15" s="35">
        <v>482916.67</v>
      </c>
      <c r="O15" s="35">
        <f t="shared" si="8"/>
        <v>96583.334000000003</v>
      </c>
      <c r="P15" s="35">
        <f t="shared" si="9"/>
        <v>579500.00399999996</v>
      </c>
      <c r="Q15" s="1">
        <f t="shared" si="0"/>
        <v>1825</v>
      </c>
      <c r="R15" s="1">
        <f t="shared" si="10"/>
        <v>2190</v>
      </c>
      <c r="S15" s="1">
        <v>912500</v>
      </c>
      <c r="T15" s="1">
        <f t="shared" si="11"/>
        <v>182500</v>
      </c>
      <c r="U15" s="1">
        <f t="shared" si="12"/>
        <v>1095000</v>
      </c>
      <c r="V15" s="7">
        <f t="shared" si="13"/>
        <v>482916.67</v>
      </c>
    </row>
    <row r="16" spans="1:22" x14ac:dyDescent="0.25">
      <c r="A16" s="16">
        <v>11</v>
      </c>
      <c r="B16" s="17">
        <v>85321300</v>
      </c>
      <c r="C16" s="18" t="s">
        <v>30</v>
      </c>
      <c r="D16" s="17">
        <v>2000</v>
      </c>
      <c r="E16" s="19">
        <v>55</v>
      </c>
      <c r="F16" s="20">
        <f t="shared" si="14"/>
        <v>110000</v>
      </c>
      <c r="G16" s="15">
        <f t="shared" si="2"/>
        <v>45.833333500000002</v>
      </c>
      <c r="H16" s="15">
        <f t="shared" si="3"/>
        <v>55.000000200000002</v>
      </c>
      <c r="I16" s="15">
        <v>91666.667000000001</v>
      </c>
      <c r="J16" s="15">
        <f t="shared" si="4"/>
        <v>18333.3334</v>
      </c>
      <c r="K16" s="15">
        <f t="shared" si="5"/>
        <v>110000.0004</v>
      </c>
      <c r="L16" s="1">
        <f t="shared" si="6"/>
        <v>51.35</v>
      </c>
      <c r="M16" s="1">
        <f t="shared" si="7"/>
        <v>61.620000000000005</v>
      </c>
      <c r="N16" s="1">
        <v>102700</v>
      </c>
      <c r="O16" s="1">
        <f t="shared" si="8"/>
        <v>20540</v>
      </c>
      <c r="P16" s="1">
        <f t="shared" si="9"/>
        <v>123240</v>
      </c>
      <c r="Q16" s="1">
        <f t="shared" si="0"/>
        <v>0</v>
      </c>
      <c r="R16" s="1">
        <f t="shared" si="10"/>
        <v>0</v>
      </c>
      <c r="S16" s="1"/>
      <c r="T16" s="1">
        <f t="shared" si="11"/>
        <v>0</v>
      </c>
      <c r="U16" s="1">
        <f t="shared" si="12"/>
        <v>0</v>
      </c>
      <c r="V16" s="7">
        <f t="shared" si="13"/>
        <v>91666.667000000001</v>
      </c>
    </row>
    <row r="17" spans="1:22" x14ac:dyDescent="0.25">
      <c r="A17" s="29">
        <v>12</v>
      </c>
      <c r="B17" s="30">
        <v>85321300</v>
      </c>
      <c r="C17" s="36" t="s">
        <v>32</v>
      </c>
      <c r="D17" s="30">
        <v>10</v>
      </c>
      <c r="E17" s="37">
        <v>205</v>
      </c>
      <c r="F17" s="34">
        <f t="shared" si="14"/>
        <v>2050</v>
      </c>
      <c r="G17" s="1">
        <f t="shared" si="2"/>
        <v>0</v>
      </c>
      <c r="H17" s="1">
        <f t="shared" si="3"/>
        <v>0</v>
      </c>
      <c r="I17" s="1"/>
      <c r="J17" s="1">
        <f t="shared" si="4"/>
        <v>0</v>
      </c>
      <c r="K17" s="1">
        <f t="shared" si="5"/>
        <v>0</v>
      </c>
      <c r="L17" s="35">
        <f t="shared" si="6"/>
        <v>2440</v>
      </c>
      <c r="M17" s="35">
        <f t="shared" si="7"/>
        <v>2928</v>
      </c>
      <c r="N17" s="35">
        <v>24400</v>
      </c>
      <c r="O17" s="35">
        <f t="shared" si="8"/>
        <v>4880</v>
      </c>
      <c r="P17" s="35">
        <f t="shared" si="9"/>
        <v>29280</v>
      </c>
      <c r="Q17" s="1">
        <f t="shared" si="0"/>
        <v>0</v>
      </c>
      <c r="R17" s="1">
        <f t="shared" si="10"/>
        <v>0</v>
      </c>
      <c r="S17" s="1"/>
      <c r="T17" s="1">
        <f t="shared" si="11"/>
        <v>0</v>
      </c>
      <c r="U17" s="1">
        <f t="shared" si="12"/>
        <v>0</v>
      </c>
      <c r="V17" s="7">
        <f t="shared" si="13"/>
        <v>24400</v>
      </c>
    </row>
    <row r="18" spans="1:22" x14ac:dyDescent="0.25">
      <c r="A18" s="29">
        <v>13</v>
      </c>
      <c r="B18" s="30">
        <v>85321300</v>
      </c>
      <c r="C18" s="36" t="s">
        <v>34</v>
      </c>
      <c r="D18" s="30">
        <v>100</v>
      </c>
      <c r="E18" s="37">
        <v>1100</v>
      </c>
      <c r="F18" s="34">
        <f t="shared" si="14"/>
        <v>110000</v>
      </c>
      <c r="G18" s="1">
        <f t="shared" si="2"/>
        <v>1833.3333300000002</v>
      </c>
      <c r="H18" s="1">
        <f t="shared" si="3"/>
        <v>2199.9999960000005</v>
      </c>
      <c r="I18" s="1">
        <v>183333.33300000001</v>
      </c>
      <c r="J18" s="1">
        <f t="shared" si="4"/>
        <v>36666.666600000004</v>
      </c>
      <c r="K18" s="1">
        <f t="shared" si="5"/>
        <v>219999.99960000001</v>
      </c>
      <c r="L18" s="35">
        <f t="shared" si="6"/>
        <v>1771.6667000000002</v>
      </c>
      <c r="M18" s="35">
        <f t="shared" si="7"/>
        <v>2126.0000400000004</v>
      </c>
      <c r="N18" s="35">
        <v>177166.67</v>
      </c>
      <c r="O18" s="35">
        <f t="shared" si="8"/>
        <v>35433.334000000003</v>
      </c>
      <c r="P18" s="35">
        <f t="shared" si="9"/>
        <v>212600.00400000002</v>
      </c>
      <c r="Q18" s="1">
        <f t="shared" si="0"/>
        <v>0</v>
      </c>
      <c r="R18" s="1">
        <f t="shared" si="10"/>
        <v>0</v>
      </c>
      <c r="S18" s="1"/>
      <c r="T18" s="1">
        <f t="shared" si="11"/>
        <v>0</v>
      </c>
      <c r="U18" s="1">
        <f t="shared" si="12"/>
        <v>0</v>
      </c>
      <c r="V18" s="7">
        <f t="shared" si="13"/>
        <v>177166.67</v>
      </c>
    </row>
    <row r="19" spans="1:22" x14ac:dyDescent="0.25">
      <c r="A19" s="29">
        <v>14</v>
      </c>
      <c r="B19" s="30">
        <v>85321300</v>
      </c>
      <c r="C19" s="36" t="s">
        <v>38</v>
      </c>
      <c r="D19" s="30">
        <v>20</v>
      </c>
      <c r="E19" s="37">
        <v>650</v>
      </c>
      <c r="F19" s="34">
        <f t="shared" si="14"/>
        <v>13000</v>
      </c>
      <c r="G19" s="1">
        <f t="shared" si="2"/>
        <v>1188.3333500000001</v>
      </c>
      <c r="H19" s="1">
        <f t="shared" si="3"/>
        <v>1426.0000200000002</v>
      </c>
      <c r="I19" s="1">
        <v>23766.667000000001</v>
      </c>
      <c r="J19" s="1">
        <f t="shared" si="4"/>
        <v>4753.3334000000004</v>
      </c>
      <c r="K19" s="1">
        <f t="shared" si="5"/>
        <v>28520.000400000001</v>
      </c>
      <c r="L19" s="35">
        <f t="shared" si="6"/>
        <v>1149.1665</v>
      </c>
      <c r="M19" s="35">
        <f t="shared" si="7"/>
        <v>1378.9998000000001</v>
      </c>
      <c r="N19" s="35">
        <v>22983.33</v>
      </c>
      <c r="O19" s="35">
        <f t="shared" si="8"/>
        <v>4596.6660000000002</v>
      </c>
      <c r="P19" s="35">
        <f t="shared" si="9"/>
        <v>27579.996000000003</v>
      </c>
      <c r="Q19" s="1">
        <f t="shared" si="0"/>
        <v>0</v>
      </c>
      <c r="R19" s="1">
        <f t="shared" si="10"/>
        <v>0</v>
      </c>
      <c r="S19" s="1"/>
      <c r="T19" s="1">
        <f t="shared" si="11"/>
        <v>0</v>
      </c>
      <c r="U19" s="1">
        <f t="shared" si="12"/>
        <v>0</v>
      </c>
      <c r="V19" s="7">
        <f t="shared" si="13"/>
        <v>22983.33</v>
      </c>
    </row>
    <row r="20" spans="1:22" x14ac:dyDescent="0.25">
      <c r="A20" s="16">
        <v>15</v>
      </c>
      <c r="B20" s="17">
        <v>85321300</v>
      </c>
      <c r="C20" s="18" t="s">
        <v>42</v>
      </c>
      <c r="D20" s="17">
        <v>30</v>
      </c>
      <c r="E20" s="19">
        <v>480</v>
      </c>
      <c r="F20" s="20">
        <f t="shared" si="14"/>
        <v>14400</v>
      </c>
      <c r="G20" s="15">
        <f t="shared" si="2"/>
        <v>400</v>
      </c>
      <c r="H20" s="15">
        <f t="shared" si="3"/>
        <v>480</v>
      </c>
      <c r="I20" s="15">
        <v>12000</v>
      </c>
      <c r="J20" s="15">
        <f t="shared" si="4"/>
        <v>2400</v>
      </c>
      <c r="K20" s="15">
        <f t="shared" si="5"/>
        <v>14400</v>
      </c>
      <c r="L20" s="1">
        <f t="shared" si="6"/>
        <v>452.5</v>
      </c>
      <c r="M20" s="1">
        <f t="shared" si="7"/>
        <v>543</v>
      </c>
      <c r="N20" s="1">
        <v>13575</v>
      </c>
      <c r="O20" s="1">
        <f t="shared" si="8"/>
        <v>2715</v>
      </c>
      <c r="P20" s="1">
        <f t="shared" si="9"/>
        <v>16290</v>
      </c>
      <c r="Q20" s="1">
        <f t="shared" si="0"/>
        <v>0</v>
      </c>
      <c r="R20" s="1">
        <f t="shared" si="10"/>
        <v>0</v>
      </c>
      <c r="S20" s="1"/>
      <c r="T20" s="1">
        <f t="shared" si="11"/>
        <v>0</v>
      </c>
      <c r="U20" s="1">
        <f t="shared" si="12"/>
        <v>0</v>
      </c>
      <c r="V20" s="7">
        <f t="shared" si="13"/>
        <v>12000</v>
      </c>
    </row>
    <row r="21" spans="1:22" x14ac:dyDescent="0.25">
      <c r="A21" s="29">
        <v>16</v>
      </c>
      <c r="B21" s="30">
        <v>85321300</v>
      </c>
      <c r="C21" s="36" t="s">
        <v>48</v>
      </c>
      <c r="D21" s="30">
        <v>30</v>
      </c>
      <c r="E21" s="37">
        <v>8350</v>
      </c>
      <c r="F21" s="34">
        <f t="shared" si="14"/>
        <v>250500</v>
      </c>
      <c r="G21" s="35">
        <f t="shared" si="2"/>
        <v>9166.6666666666661</v>
      </c>
      <c r="H21" s="35">
        <f t="shared" si="3"/>
        <v>11000</v>
      </c>
      <c r="I21" s="35">
        <v>275000</v>
      </c>
      <c r="J21" s="35">
        <f t="shared" si="4"/>
        <v>55000</v>
      </c>
      <c r="K21" s="35">
        <f t="shared" si="5"/>
        <v>330000</v>
      </c>
      <c r="L21" s="1">
        <f t="shared" si="6"/>
        <v>10585.833333333334</v>
      </c>
      <c r="M21" s="1">
        <f t="shared" si="7"/>
        <v>12703</v>
      </c>
      <c r="N21" s="1">
        <v>317575</v>
      </c>
      <c r="O21" s="1">
        <f t="shared" si="8"/>
        <v>63515</v>
      </c>
      <c r="P21" s="1">
        <f t="shared" si="9"/>
        <v>381090</v>
      </c>
      <c r="Q21" s="1">
        <f t="shared" si="0"/>
        <v>10000</v>
      </c>
      <c r="R21" s="1">
        <f t="shared" si="10"/>
        <v>12000</v>
      </c>
      <c r="S21" s="1">
        <v>300000</v>
      </c>
      <c r="T21" s="1">
        <f t="shared" si="11"/>
        <v>60000</v>
      </c>
      <c r="U21" s="1">
        <f t="shared" si="12"/>
        <v>360000</v>
      </c>
      <c r="V21" s="7">
        <f t="shared" si="13"/>
        <v>275000</v>
      </c>
    </row>
    <row r="22" spans="1:22" x14ac:dyDescent="0.25">
      <c r="A22" s="16">
        <v>17</v>
      </c>
      <c r="B22" s="17">
        <v>85321300</v>
      </c>
      <c r="C22" s="18" t="s">
        <v>49</v>
      </c>
      <c r="D22" s="17">
        <v>2000</v>
      </c>
      <c r="E22" s="19">
        <v>58</v>
      </c>
      <c r="F22" s="20">
        <f t="shared" si="14"/>
        <v>116000</v>
      </c>
      <c r="G22" s="1">
        <f t="shared" si="2"/>
        <v>57.225000000000001</v>
      </c>
      <c r="H22" s="1">
        <f t="shared" si="3"/>
        <v>68.67</v>
      </c>
      <c r="I22" s="1">
        <v>114450</v>
      </c>
      <c r="J22" s="1">
        <f t="shared" si="4"/>
        <v>22890</v>
      </c>
      <c r="K22" s="1">
        <f t="shared" si="5"/>
        <v>137340</v>
      </c>
      <c r="L22" s="1">
        <f t="shared" si="6"/>
        <v>0</v>
      </c>
      <c r="M22" s="1">
        <f t="shared" si="7"/>
        <v>0</v>
      </c>
      <c r="N22" s="1"/>
      <c r="O22" s="1">
        <f t="shared" si="8"/>
        <v>0</v>
      </c>
      <c r="P22" s="1">
        <f t="shared" si="9"/>
        <v>0</v>
      </c>
      <c r="Q22" s="15">
        <f t="shared" si="0"/>
        <v>47.5</v>
      </c>
      <c r="R22" s="15">
        <f t="shared" si="10"/>
        <v>57</v>
      </c>
      <c r="S22" s="15">
        <v>95000</v>
      </c>
      <c r="T22" s="15">
        <f t="shared" si="11"/>
        <v>19000</v>
      </c>
      <c r="U22" s="15">
        <f t="shared" si="12"/>
        <v>114000</v>
      </c>
      <c r="V22" s="7">
        <f t="shared" si="13"/>
        <v>95000</v>
      </c>
    </row>
    <row r="23" spans="1:22" x14ac:dyDescent="0.25">
      <c r="A23" s="29">
        <v>18</v>
      </c>
      <c r="B23" s="30">
        <v>85321300</v>
      </c>
      <c r="C23" s="36" t="s">
        <v>50</v>
      </c>
      <c r="D23" s="30">
        <v>15000</v>
      </c>
      <c r="E23" s="37">
        <v>50</v>
      </c>
      <c r="F23" s="34">
        <f t="shared" si="14"/>
        <v>750000</v>
      </c>
      <c r="G23" s="1">
        <f t="shared" si="2"/>
        <v>50</v>
      </c>
      <c r="H23" s="1">
        <f t="shared" si="3"/>
        <v>60</v>
      </c>
      <c r="I23" s="1">
        <v>750000</v>
      </c>
      <c r="J23" s="1">
        <f t="shared" si="4"/>
        <v>150000</v>
      </c>
      <c r="K23" s="1">
        <f t="shared" si="5"/>
        <v>900000</v>
      </c>
      <c r="L23" s="35">
        <f t="shared" si="6"/>
        <v>48.715278000000005</v>
      </c>
      <c r="M23" s="35">
        <f t="shared" si="7"/>
        <v>58.458333600000003</v>
      </c>
      <c r="N23" s="35">
        <v>730729.17</v>
      </c>
      <c r="O23" s="35">
        <f t="shared" si="8"/>
        <v>146145.834</v>
      </c>
      <c r="P23" s="35">
        <f t="shared" si="9"/>
        <v>876875.00400000007</v>
      </c>
      <c r="Q23" s="1">
        <f t="shared" si="0"/>
        <v>0</v>
      </c>
      <c r="R23" s="1">
        <f t="shared" si="10"/>
        <v>0</v>
      </c>
      <c r="S23" s="1"/>
      <c r="T23" s="1">
        <f t="shared" si="11"/>
        <v>0</v>
      </c>
      <c r="U23" s="1">
        <f t="shared" si="12"/>
        <v>0</v>
      </c>
      <c r="V23" s="7">
        <f t="shared" si="13"/>
        <v>730729.17</v>
      </c>
    </row>
    <row r="24" spans="1:22" x14ac:dyDescent="0.25">
      <c r="A24" s="16">
        <v>19</v>
      </c>
      <c r="B24" s="17">
        <v>85321300</v>
      </c>
      <c r="C24" s="18" t="s">
        <v>51</v>
      </c>
      <c r="D24" s="17">
        <v>8000</v>
      </c>
      <c r="E24" s="19">
        <v>125</v>
      </c>
      <c r="F24" s="20">
        <f t="shared" si="14"/>
        <v>1000000</v>
      </c>
      <c r="G24" s="1">
        <f t="shared" si="2"/>
        <v>120.833333375</v>
      </c>
      <c r="H24" s="1">
        <f t="shared" si="3"/>
        <v>145.00000004999998</v>
      </c>
      <c r="I24" s="1">
        <v>966666.66700000002</v>
      </c>
      <c r="J24" s="1">
        <f t="shared" si="4"/>
        <v>193333.3334</v>
      </c>
      <c r="K24" s="1">
        <f t="shared" si="5"/>
        <v>1160000.0004</v>
      </c>
      <c r="L24" s="1">
        <f t="shared" si="6"/>
        <v>106.25</v>
      </c>
      <c r="M24" s="1">
        <f t="shared" si="7"/>
        <v>127.5</v>
      </c>
      <c r="N24" s="1">
        <v>850000</v>
      </c>
      <c r="O24" s="1">
        <f t="shared" si="8"/>
        <v>170000</v>
      </c>
      <c r="P24" s="1">
        <f t="shared" si="9"/>
        <v>1020000</v>
      </c>
      <c r="Q24" s="15">
        <f t="shared" si="0"/>
        <v>104.16666624999999</v>
      </c>
      <c r="R24" s="15">
        <f t="shared" si="10"/>
        <v>124.99999949999999</v>
      </c>
      <c r="S24" s="15">
        <v>833333.33</v>
      </c>
      <c r="T24" s="15">
        <f t="shared" si="11"/>
        <v>166666.666</v>
      </c>
      <c r="U24" s="15">
        <f t="shared" si="12"/>
        <v>999999.99599999993</v>
      </c>
      <c r="V24" s="7">
        <f t="shared" si="13"/>
        <v>833333.33</v>
      </c>
    </row>
    <row r="25" spans="1:22" s="8" customFormat="1" ht="27" x14ac:dyDescent="0.25">
      <c r="A25" s="29">
        <v>20</v>
      </c>
      <c r="B25" s="30">
        <v>85321300</v>
      </c>
      <c r="C25" s="36" t="s">
        <v>52</v>
      </c>
      <c r="D25" s="32">
        <v>10000</v>
      </c>
      <c r="E25" s="38">
        <v>50</v>
      </c>
      <c r="F25" s="34">
        <f>D25*E25</f>
        <v>500000</v>
      </c>
      <c r="G25" s="35">
        <f t="shared" si="2"/>
        <v>50</v>
      </c>
      <c r="H25" s="35">
        <f t="shared" si="3"/>
        <v>60</v>
      </c>
      <c r="I25" s="35">
        <v>500000</v>
      </c>
      <c r="J25" s="35">
        <f t="shared" si="4"/>
        <v>100000</v>
      </c>
      <c r="K25" s="35">
        <f t="shared" si="5"/>
        <v>600000</v>
      </c>
      <c r="L25" s="1">
        <f t="shared" si="6"/>
        <v>0</v>
      </c>
      <c r="M25" s="1">
        <f t="shared" si="7"/>
        <v>0</v>
      </c>
      <c r="N25" s="1"/>
      <c r="O25" s="1">
        <f t="shared" si="8"/>
        <v>0</v>
      </c>
      <c r="P25" s="1">
        <f t="shared" si="9"/>
        <v>0</v>
      </c>
      <c r="Q25" s="1">
        <f t="shared" si="0"/>
        <v>0</v>
      </c>
      <c r="R25" s="1">
        <f t="shared" si="10"/>
        <v>0</v>
      </c>
      <c r="S25" s="1"/>
      <c r="T25" s="1">
        <f t="shared" si="11"/>
        <v>0</v>
      </c>
      <c r="U25" s="1">
        <f t="shared" si="12"/>
        <v>0</v>
      </c>
      <c r="V25" s="7">
        <f>MIN(I25,N25,S25)</f>
        <v>500000</v>
      </c>
    </row>
    <row r="26" spans="1:22" s="8" customFormat="1" ht="19.5" customHeight="1" x14ac:dyDescent="0.25">
      <c r="A26" s="16">
        <v>21</v>
      </c>
      <c r="B26" s="17">
        <v>85321300</v>
      </c>
      <c r="C26" s="18" t="s">
        <v>59</v>
      </c>
      <c r="D26" s="17">
        <v>10000</v>
      </c>
      <c r="E26" s="19">
        <v>145</v>
      </c>
      <c r="F26" s="20">
        <f t="shared" si="14"/>
        <v>1450000</v>
      </c>
      <c r="G26" s="15">
        <f>I26/D26</f>
        <v>115</v>
      </c>
      <c r="H26" s="15">
        <f t="shared" si="3"/>
        <v>138</v>
      </c>
      <c r="I26" s="15">
        <v>1150000</v>
      </c>
      <c r="J26" s="15">
        <f>I26*0.2</f>
        <v>230000</v>
      </c>
      <c r="K26" s="15">
        <f>I26+J26</f>
        <v>1380000</v>
      </c>
      <c r="L26" s="1">
        <f t="shared" si="6"/>
        <v>125.44444399999999</v>
      </c>
      <c r="M26" s="1">
        <f t="shared" si="7"/>
        <v>150.53333279999998</v>
      </c>
      <c r="N26" s="1">
        <v>1254444.44</v>
      </c>
      <c r="O26" s="1">
        <f>N26*0.2</f>
        <v>250888.88800000001</v>
      </c>
      <c r="P26" s="1">
        <f>N26+O26</f>
        <v>1505333.328</v>
      </c>
      <c r="Q26" s="1">
        <f t="shared" si="0"/>
        <v>119.1666666</v>
      </c>
      <c r="R26" s="1">
        <f t="shared" si="10"/>
        <v>142.99999991999999</v>
      </c>
      <c r="S26" s="1">
        <v>1191666.666</v>
      </c>
      <c r="T26" s="1">
        <f t="shared" si="11"/>
        <v>238333.33319999999</v>
      </c>
      <c r="U26" s="1">
        <f t="shared" si="12"/>
        <v>1429999.9992</v>
      </c>
      <c r="V26" s="7">
        <f t="shared" si="13"/>
        <v>1150000</v>
      </c>
    </row>
    <row r="27" spans="1:22" s="8" customFormat="1" x14ac:dyDescent="0.25">
      <c r="A27" s="29">
        <v>22</v>
      </c>
      <c r="B27" s="30">
        <v>85321300</v>
      </c>
      <c r="C27" s="36" t="s">
        <v>17</v>
      </c>
      <c r="D27" s="30">
        <v>1500</v>
      </c>
      <c r="E27" s="37">
        <v>25</v>
      </c>
      <c r="F27" s="34">
        <f t="shared" si="14"/>
        <v>37500</v>
      </c>
      <c r="G27" s="35">
        <f>I27/D27</f>
        <v>33.68333333333333</v>
      </c>
      <c r="H27" s="35">
        <f t="shared" si="3"/>
        <v>40.419999999999995</v>
      </c>
      <c r="I27" s="35">
        <v>50525</v>
      </c>
      <c r="J27" s="35">
        <f>I27*0.2</f>
        <v>10105</v>
      </c>
      <c r="K27" s="35">
        <f>I27+J27</f>
        <v>60630</v>
      </c>
      <c r="L27" s="1">
        <f t="shared" si="6"/>
        <v>0</v>
      </c>
      <c r="M27" s="1">
        <f t="shared" si="7"/>
        <v>0</v>
      </c>
      <c r="N27" s="1"/>
      <c r="O27" s="1">
        <f>N27*0.2</f>
        <v>0</v>
      </c>
      <c r="P27" s="1">
        <f>N27+O27</f>
        <v>0</v>
      </c>
      <c r="Q27" s="1">
        <f t="shared" si="0"/>
        <v>0</v>
      </c>
      <c r="R27" s="1">
        <f t="shared" si="10"/>
        <v>0</v>
      </c>
      <c r="S27" s="1"/>
      <c r="T27" s="1">
        <f t="shared" si="11"/>
        <v>0</v>
      </c>
      <c r="U27" s="1">
        <f t="shared" si="12"/>
        <v>0</v>
      </c>
      <c r="V27" s="7">
        <f t="shared" si="13"/>
        <v>50525</v>
      </c>
    </row>
    <row r="28" spans="1:22" s="8" customFormat="1" ht="17.25" customHeight="1" x14ac:dyDescent="0.25">
      <c r="A28" s="10">
        <v>23</v>
      </c>
      <c r="B28" s="11">
        <v>85321300</v>
      </c>
      <c r="C28" s="12" t="s">
        <v>18</v>
      </c>
      <c r="D28" s="11">
        <v>5000</v>
      </c>
      <c r="E28" s="13">
        <v>102</v>
      </c>
      <c r="F28" s="14">
        <f t="shared" si="14"/>
        <v>510000</v>
      </c>
      <c r="G28" s="1">
        <f t="shared" si="2"/>
        <v>0</v>
      </c>
      <c r="H28" s="1">
        <f t="shared" si="3"/>
        <v>0</v>
      </c>
      <c r="I28" s="1"/>
      <c r="J28" s="1">
        <f t="shared" si="4"/>
        <v>0</v>
      </c>
      <c r="K28" s="1">
        <f t="shared" si="5"/>
        <v>0</v>
      </c>
      <c r="L28" s="1">
        <f t="shared" si="6"/>
        <v>0</v>
      </c>
      <c r="M28" s="1">
        <f t="shared" si="7"/>
        <v>0</v>
      </c>
      <c r="N28" s="1"/>
      <c r="O28" s="1">
        <f t="shared" ref="O28:O55" si="17">N28*0.2</f>
        <v>0</v>
      </c>
      <c r="P28" s="1">
        <f t="shared" ref="P28:P55" si="18">N28+O28</f>
        <v>0</v>
      </c>
      <c r="Q28" s="1">
        <f t="shared" si="0"/>
        <v>0</v>
      </c>
      <c r="R28" s="1">
        <f>Q28+Q28*0.2</f>
        <v>0</v>
      </c>
      <c r="S28" s="1"/>
      <c r="T28" s="1">
        <f t="shared" si="11"/>
        <v>0</v>
      </c>
      <c r="U28" s="1">
        <f t="shared" si="12"/>
        <v>0</v>
      </c>
      <c r="V28" s="7">
        <f t="shared" si="13"/>
        <v>0</v>
      </c>
    </row>
    <row r="29" spans="1:22" ht="27" x14ac:dyDescent="0.25">
      <c r="A29" s="16">
        <v>24</v>
      </c>
      <c r="B29" s="17">
        <v>85321300</v>
      </c>
      <c r="C29" s="18" t="s">
        <v>19</v>
      </c>
      <c r="D29" s="17">
        <v>500</v>
      </c>
      <c r="E29" s="19">
        <v>420</v>
      </c>
      <c r="F29" s="20">
        <f t="shared" si="14"/>
        <v>210000</v>
      </c>
      <c r="G29" s="15">
        <f t="shared" si="2"/>
        <v>349.16666600000002</v>
      </c>
      <c r="H29" s="15">
        <f t="shared" si="3"/>
        <v>418.99999920000005</v>
      </c>
      <c r="I29" s="15">
        <v>174583.33300000001</v>
      </c>
      <c r="J29" s="15">
        <f t="shared" si="4"/>
        <v>34916.666600000004</v>
      </c>
      <c r="K29" s="15">
        <f t="shared" si="5"/>
        <v>209499.99960000001</v>
      </c>
      <c r="L29" s="1">
        <f t="shared" si="6"/>
        <v>1275</v>
      </c>
      <c r="M29" s="1">
        <f t="shared" si="7"/>
        <v>1530</v>
      </c>
      <c r="N29" s="1">
        <v>637500</v>
      </c>
      <c r="O29" s="1">
        <f t="shared" si="17"/>
        <v>127500</v>
      </c>
      <c r="P29" s="1">
        <f t="shared" si="18"/>
        <v>765000</v>
      </c>
      <c r="Q29" s="1">
        <f t="shared" si="0"/>
        <v>0</v>
      </c>
      <c r="R29" s="1">
        <f t="shared" si="10"/>
        <v>0</v>
      </c>
      <c r="S29" s="1"/>
      <c r="T29" s="1">
        <f t="shared" si="11"/>
        <v>0</v>
      </c>
      <c r="U29" s="1">
        <f t="shared" si="12"/>
        <v>0</v>
      </c>
      <c r="V29" s="7">
        <f t="shared" si="13"/>
        <v>174583.33300000001</v>
      </c>
    </row>
    <row r="30" spans="1:22" x14ac:dyDescent="0.25">
      <c r="A30" s="16">
        <v>25</v>
      </c>
      <c r="B30" s="17">
        <v>85321300</v>
      </c>
      <c r="C30" s="18" t="s">
        <v>20</v>
      </c>
      <c r="D30" s="17">
        <v>8000</v>
      </c>
      <c r="E30" s="19">
        <v>198</v>
      </c>
      <c r="F30" s="20">
        <f t="shared" si="14"/>
        <v>1584000</v>
      </c>
      <c r="G30" s="15">
        <f t="shared" si="2"/>
        <v>116.666666625</v>
      </c>
      <c r="H30" s="15">
        <f t="shared" si="3"/>
        <v>139.99999995000002</v>
      </c>
      <c r="I30" s="15">
        <v>933333.33299999998</v>
      </c>
      <c r="J30" s="15">
        <f t="shared" si="4"/>
        <v>186666.6666</v>
      </c>
      <c r="K30" s="15">
        <f t="shared" si="5"/>
        <v>1119999.9996</v>
      </c>
      <c r="L30" s="1">
        <f t="shared" si="6"/>
        <v>117.5</v>
      </c>
      <c r="M30" s="1">
        <f t="shared" si="7"/>
        <v>141</v>
      </c>
      <c r="N30" s="1">
        <v>940000</v>
      </c>
      <c r="O30" s="1">
        <f t="shared" si="17"/>
        <v>188000</v>
      </c>
      <c r="P30" s="1">
        <f t="shared" si="18"/>
        <v>1128000</v>
      </c>
      <c r="Q30" s="1">
        <f t="shared" si="0"/>
        <v>0</v>
      </c>
      <c r="R30" s="1">
        <f t="shared" si="10"/>
        <v>0</v>
      </c>
      <c r="S30" s="1"/>
      <c r="T30" s="1">
        <f t="shared" si="11"/>
        <v>0</v>
      </c>
      <c r="U30" s="1">
        <f t="shared" si="12"/>
        <v>0</v>
      </c>
      <c r="V30" s="7">
        <f t="shared" si="13"/>
        <v>933333.33299999998</v>
      </c>
    </row>
    <row r="31" spans="1:22" x14ac:dyDescent="0.25">
      <c r="A31" s="29">
        <v>26</v>
      </c>
      <c r="B31" s="30">
        <v>85321300</v>
      </c>
      <c r="C31" s="36" t="s">
        <v>22</v>
      </c>
      <c r="D31" s="30">
        <v>5000</v>
      </c>
      <c r="E31" s="37">
        <v>36</v>
      </c>
      <c r="F31" s="34">
        <f t="shared" si="14"/>
        <v>180000</v>
      </c>
      <c r="G31" s="35">
        <f t="shared" si="2"/>
        <v>33.333333400000001</v>
      </c>
      <c r="H31" s="35">
        <f t="shared" si="3"/>
        <v>40.00000008</v>
      </c>
      <c r="I31" s="35">
        <v>166666.66699999999</v>
      </c>
      <c r="J31" s="35">
        <f t="shared" si="4"/>
        <v>33333.333399999996</v>
      </c>
      <c r="K31" s="35">
        <f t="shared" si="5"/>
        <v>200000.00039999999</v>
      </c>
      <c r="L31" s="1">
        <f t="shared" si="6"/>
        <v>56.398809999999997</v>
      </c>
      <c r="M31" s="1">
        <f t="shared" si="7"/>
        <v>67.678572000000003</v>
      </c>
      <c r="N31" s="1">
        <v>281994.05</v>
      </c>
      <c r="O31" s="1">
        <f t="shared" si="17"/>
        <v>56398.81</v>
      </c>
      <c r="P31" s="1">
        <f t="shared" si="18"/>
        <v>338392.86</v>
      </c>
      <c r="Q31" s="1">
        <f t="shared" si="0"/>
        <v>0</v>
      </c>
      <c r="R31" s="1">
        <f t="shared" si="10"/>
        <v>0</v>
      </c>
      <c r="S31" s="1"/>
      <c r="T31" s="1">
        <f t="shared" si="11"/>
        <v>0</v>
      </c>
      <c r="U31" s="1">
        <f t="shared" si="12"/>
        <v>0</v>
      </c>
      <c r="V31" s="7">
        <f t="shared" si="13"/>
        <v>166666.66699999999</v>
      </c>
    </row>
    <row r="32" spans="1:22" x14ac:dyDescent="0.25">
      <c r="A32" s="29">
        <v>27</v>
      </c>
      <c r="B32" s="30">
        <v>85321300</v>
      </c>
      <c r="C32" s="36" t="s">
        <v>23</v>
      </c>
      <c r="D32" s="30">
        <v>5000</v>
      </c>
      <c r="E32" s="37">
        <v>44</v>
      </c>
      <c r="F32" s="34">
        <f t="shared" si="14"/>
        <v>220000</v>
      </c>
      <c r="G32" s="35">
        <f t="shared" si="2"/>
        <v>40</v>
      </c>
      <c r="H32" s="35">
        <f t="shared" si="3"/>
        <v>48</v>
      </c>
      <c r="I32" s="35">
        <v>200000</v>
      </c>
      <c r="J32" s="35">
        <f t="shared" si="4"/>
        <v>40000</v>
      </c>
      <c r="K32" s="35">
        <f t="shared" si="5"/>
        <v>240000</v>
      </c>
      <c r="L32" s="1">
        <f t="shared" si="6"/>
        <v>56.577381999999993</v>
      </c>
      <c r="M32" s="1">
        <f t="shared" si="7"/>
        <v>67.892858399999994</v>
      </c>
      <c r="N32" s="1">
        <v>282886.90999999997</v>
      </c>
      <c r="O32" s="1">
        <f>N32*0.2</f>
        <v>56577.381999999998</v>
      </c>
      <c r="P32" s="1">
        <f t="shared" si="18"/>
        <v>339464.29199999996</v>
      </c>
      <c r="Q32" s="1">
        <f t="shared" si="0"/>
        <v>0</v>
      </c>
      <c r="R32" s="1">
        <f t="shared" si="10"/>
        <v>0</v>
      </c>
      <c r="S32" s="1"/>
      <c r="T32" s="1">
        <f t="shared" si="11"/>
        <v>0</v>
      </c>
      <c r="U32" s="1">
        <f t="shared" si="12"/>
        <v>0</v>
      </c>
      <c r="V32" s="7">
        <f t="shared" si="13"/>
        <v>200000</v>
      </c>
    </row>
    <row r="33" spans="1:22" x14ac:dyDescent="0.25">
      <c r="A33" s="29">
        <v>28</v>
      </c>
      <c r="B33" s="30">
        <v>85321300</v>
      </c>
      <c r="C33" s="36" t="s">
        <v>27</v>
      </c>
      <c r="D33" s="30">
        <v>5000</v>
      </c>
      <c r="E33" s="37">
        <v>58.3</v>
      </c>
      <c r="F33" s="34">
        <f t="shared" si="14"/>
        <v>291500</v>
      </c>
      <c r="G33" s="35">
        <f t="shared" si="2"/>
        <v>50</v>
      </c>
      <c r="H33" s="35">
        <f t="shared" si="3"/>
        <v>60</v>
      </c>
      <c r="I33" s="35">
        <v>250000</v>
      </c>
      <c r="J33" s="35">
        <f t="shared" si="4"/>
        <v>50000</v>
      </c>
      <c r="K33" s="35">
        <f t="shared" si="5"/>
        <v>300000</v>
      </c>
      <c r="L33" s="1">
        <f t="shared" si="6"/>
        <v>82</v>
      </c>
      <c r="M33" s="1">
        <f t="shared" si="7"/>
        <v>98.4</v>
      </c>
      <c r="N33" s="1">
        <v>410000</v>
      </c>
      <c r="O33" s="1">
        <f t="shared" si="17"/>
        <v>82000</v>
      </c>
      <c r="P33" s="1">
        <f t="shared" si="18"/>
        <v>492000</v>
      </c>
      <c r="Q33" s="1">
        <f t="shared" si="0"/>
        <v>0</v>
      </c>
      <c r="R33" s="1">
        <f t="shared" si="10"/>
        <v>0</v>
      </c>
      <c r="S33" s="1"/>
      <c r="T33" s="1">
        <f t="shared" si="11"/>
        <v>0</v>
      </c>
      <c r="U33" s="1">
        <f t="shared" si="12"/>
        <v>0</v>
      </c>
      <c r="V33" s="7">
        <f t="shared" si="13"/>
        <v>250000</v>
      </c>
    </row>
    <row r="34" spans="1:22" x14ac:dyDescent="0.25">
      <c r="A34" s="29">
        <v>29</v>
      </c>
      <c r="B34" s="30">
        <v>85321300</v>
      </c>
      <c r="C34" s="36" t="s">
        <v>28</v>
      </c>
      <c r="D34" s="30">
        <v>5000</v>
      </c>
      <c r="E34" s="37">
        <v>48</v>
      </c>
      <c r="F34" s="34">
        <f t="shared" si="14"/>
        <v>240000</v>
      </c>
      <c r="G34" s="35">
        <f t="shared" si="2"/>
        <v>41.666666599999999</v>
      </c>
      <c r="H34" s="35">
        <f t="shared" si="3"/>
        <v>49.99999992</v>
      </c>
      <c r="I34" s="35">
        <v>208333.33300000001</v>
      </c>
      <c r="J34" s="35">
        <f t="shared" si="4"/>
        <v>41666.666600000004</v>
      </c>
      <c r="K34" s="35">
        <f t="shared" si="5"/>
        <v>249999.99960000001</v>
      </c>
      <c r="L34" s="1">
        <f t="shared" si="6"/>
        <v>42.777778000000005</v>
      </c>
      <c r="M34" s="1">
        <f t="shared" si="7"/>
        <v>51.333333600000003</v>
      </c>
      <c r="N34" s="1">
        <v>213888.89</v>
      </c>
      <c r="O34" s="1">
        <f t="shared" si="17"/>
        <v>42777.778000000006</v>
      </c>
      <c r="P34" s="1">
        <f t="shared" si="18"/>
        <v>256666.66800000001</v>
      </c>
      <c r="Q34" s="1">
        <f t="shared" si="0"/>
        <v>43.333334000000001</v>
      </c>
      <c r="R34" s="1">
        <f t="shared" si="10"/>
        <v>52.000000800000002</v>
      </c>
      <c r="S34" s="1">
        <v>216666.67</v>
      </c>
      <c r="T34" s="1">
        <f t="shared" si="11"/>
        <v>43333.334000000003</v>
      </c>
      <c r="U34" s="1">
        <f t="shared" si="12"/>
        <v>260000.00400000002</v>
      </c>
      <c r="V34" s="7">
        <f t="shared" si="13"/>
        <v>208333.33300000001</v>
      </c>
    </row>
    <row r="35" spans="1:22" x14ac:dyDescent="0.25">
      <c r="A35" s="16">
        <v>30</v>
      </c>
      <c r="B35" s="17">
        <v>85321300</v>
      </c>
      <c r="C35" s="18" t="s">
        <v>29</v>
      </c>
      <c r="D35" s="17">
        <v>100</v>
      </c>
      <c r="E35" s="19">
        <v>40</v>
      </c>
      <c r="F35" s="20">
        <f t="shared" si="14"/>
        <v>4000</v>
      </c>
      <c r="G35" s="15">
        <f t="shared" si="2"/>
        <v>32.416669999999996</v>
      </c>
      <c r="H35" s="15">
        <f t="shared" si="3"/>
        <v>38.900003999999996</v>
      </c>
      <c r="I35" s="15">
        <v>3241.6669999999999</v>
      </c>
      <c r="J35" s="15">
        <f t="shared" si="4"/>
        <v>648.33339999999998</v>
      </c>
      <c r="K35" s="15">
        <f t="shared" si="5"/>
        <v>3890.0003999999999</v>
      </c>
      <c r="L35" s="1">
        <f>N35/D35</f>
        <v>0</v>
      </c>
      <c r="M35" s="1">
        <f t="shared" si="7"/>
        <v>0</v>
      </c>
      <c r="N35" s="1"/>
      <c r="O35" s="1">
        <f t="shared" si="17"/>
        <v>0</v>
      </c>
      <c r="P35" s="1">
        <f t="shared" si="18"/>
        <v>0</v>
      </c>
      <c r="Q35" s="1">
        <f t="shared" si="0"/>
        <v>33.333300000000001</v>
      </c>
      <c r="R35" s="1">
        <f t="shared" si="10"/>
        <v>39.999960000000002</v>
      </c>
      <c r="S35" s="1">
        <v>3333.33</v>
      </c>
      <c r="T35" s="1">
        <f t="shared" si="11"/>
        <v>666.66600000000005</v>
      </c>
      <c r="U35" s="1">
        <f t="shared" si="12"/>
        <v>3999.9960000000001</v>
      </c>
      <c r="V35" s="7">
        <f t="shared" si="13"/>
        <v>3241.6669999999999</v>
      </c>
    </row>
    <row r="36" spans="1:22" x14ac:dyDescent="0.25">
      <c r="A36" s="29">
        <v>31</v>
      </c>
      <c r="B36" s="30">
        <v>85321300</v>
      </c>
      <c r="C36" s="36" t="s">
        <v>31</v>
      </c>
      <c r="D36" s="30">
        <v>250</v>
      </c>
      <c r="E36" s="37">
        <v>75</v>
      </c>
      <c r="F36" s="34">
        <f t="shared" si="14"/>
        <v>18750</v>
      </c>
      <c r="G36" s="35">
        <f t="shared" si="2"/>
        <v>66.666668000000001</v>
      </c>
      <c r="H36" s="35">
        <f t="shared" si="3"/>
        <v>80.000001600000004</v>
      </c>
      <c r="I36" s="35">
        <v>16666.667000000001</v>
      </c>
      <c r="J36" s="35">
        <f t="shared" si="4"/>
        <v>3333.3334000000004</v>
      </c>
      <c r="K36" s="35">
        <f t="shared" si="5"/>
        <v>20000.000400000001</v>
      </c>
      <c r="L36" s="1">
        <f t="shared" ref="L36:L55" si="19">N36/D36</f>
        <v>107.16668</v>
      </c>
      <c r="M36" s="1">
        <f t="shared" si="7"/>
        <v>128.60001600000001</v>
      </c>
      <c r="N36" s="1">
        <v>26791.67</v>
      </c>
      <c r="O36" s="1">
        <f t="shared" si="17"/>
        <v>5358.3339999999998</v>
      </c>
      <c r="P36" s="1">
        <f t="shared" si="18"/>
        <v>32150.003999999997</v>
      </c>
      <c r="Q36" s="1">
        <f t="shared" si="0"/>
        <v>0</v>
      </c>
      <c r="R36" s="1">
        <f t="shared" si="10"/>
        <v>0</v>
      </c>
      <c r="S36" s="1"/>
      <c r="T36" s="1">
        <f t="shared" si="11"/>
        <v>0</v>
      </c>
      <c r="U36" s="1">
        <f t="shared" si="12"/>
        <v>0</v>
      </c>
      <c r="V36" s="7">
        <f t="shared" si="13"/>
        <v>16666.667000000001</v>
      </c>
    </row>
    <row r="37" spans="1:22" x14ac:dyDescent="0.25">
      <c r="A37" s="16">
        <v>32</v>
      </c>
      <c r="B37" s="17">
        <v>85321300</v>
      </c>
      <c r="C37" s="18" t="s">
        <v>33</v>
      </c>
      <c r="D37" s="17">
        <v>4000</v>
      </c>
      <c r="E37" s="19">
        <v>55</v>
      </c>
      <c r="F37" s="20">
        <f t="shared" si="14"/>
        <v>220000</v>
      </c>
      <c r="G37" s="15">
        <f t="shared" si="2"/>
        <v>45.833333250000003</v>
      </c>
      <c r="H37" s="15">
        <f t="shared" si="3"/>
        <v>54.999999900000006</v>
      </c>
      <c r="I37" s="15">
        <v>183333.33300000001</v>
      </c>
      <c r="J37" s="15">
        <f t="shared" si="4"/>
        <v>36666.666600000004</v>
      </c>
      <c r="K37" s="15">
        <f t="shared" si="5"/>
        <v>219999.99960000001</v>
      </c>
      <c r="L37" s="1">
        <f t="shared" si="19"/>
        <v>48.333332499999997</v>
      </c>
      <c r="M37" s="1">
        <f t="shared" si="7"/>
        <v>57.999998999999995</v>
      </c>
      <c r="N37" s="1">
        <v>193333.33</v>
      </c>
      <c r="O37" s="1">
        <f t="shared" si="17"/>
        <v>38666.665999999997</v>
      </c>
      <c r="P37" s="1">
        <f t="shared" si="18"/>
        <v>231999.99599999998</v>
      </c>
      <c r="Q37" s="1">
        <f t="shared" si="0"/>
        <v>0</v>
      </c>
      <c r="R37" s="1">
        <f t="shared" si="10"/>
        <v>0</v>
      </c>
      <c r="S37" s="1"/>
      <c r="T37" s="1">
        <f t="shared" si="11"/>
        <v>0</v>
      </c>
      <c r="U37" s="1">
        <f t="shared" si="12"/>
        <v>0</v>
      </c>
      <c r="V37" s="7">
        <f t="shared" si="13"/>
        <v>183333.33300000001</v>
      </c>
    </row>
    <row r="38" spans="1:22" x14ac:dyDescent="0.25">
      <c r="A38" s="16">
        <v>33</v>
      </c>
      <c r="B38" s="17">
        <v>85321300</v>
      </c>
      <c r="C38" s="22" t="s">
        <v>35</v>
      </c>
      <c r="D38" s="17">
        <v>1500</v>
      </c>
      <c r="E38" s="19">
        <v>45</v>
      </c>
      <c r="F38" s="20">
        <f t="shared" si="14"/>
        <v>67500</v>
      </c>
      <c r="G38" s="1">
        <f t="shared" si="2"/>
        <v>5.3583333333333334</v>
      </c>
      <c r="H38" s="1">
        <f t="shared" si="3"/>
        <v>6.43</v>
      </c>
      <c r="I38" s="1">
        <v>8037.5</v>
      </c>
      <c r="J38" s="1">
        <f t="shared" si="4"/>
        <v>1607.5</v>
      </c>
      <c r="K38" s="1">
        <f t="shared" si="5"/>
        <v>9645</v>
      </c>
      <c r="L38" s="1">
        <f t="shared" si="19"/>
        <v>5.2222200000000001</v>
      </c>
      <c r="M38" s="1">
        <f t="shared" si="7"/>
        <v>6.2666640000000005</v>
      </c>
      <c r="N38" s="1">
        <v>7833.33</v>
      </c>
      <c r="O38" s="1">
        <f t="shared" si="17"/>
        <v>1566.6660000000002</v>
      </c>
      <c r="P38" s="1">
        <f t="shared" si="18"/>
        <v>9399.9959999999992</v>
      </c>
      <c r="Q38" s="15">
        <f t="shared" ref="Q38:Q55" si="20">S38/D38</f>
        <v>5</v>
      </c>
      <c r="R38" s="15">
        <f t="shared" si="10"/>
        <v>6</v>
      </c>
      <c r="S38" s="15">
        <v>7500</v>
      </c>
      <c r="T38" s="15">
        <f t="shared" si="11"/>
        <v>1500</v>
      </c>
      <c r="U38" s="15">
        <f t="shared" si="12"/>
        <v>9000</v>
      </c>
      <c r="V38" s="7">
        <f>MIN(I38,N38,S38)</f>
        <v>7500</v>
      </c>
    </row>
    <row r="39" spans="1:22" x14ac:dyDescent="0.25">
      <c r="A39" s="29">
        <v>34</v>
      </c>
      <c r="B39" s="30">
        <v>85321300</v>
      </c>
      <c r="C39" s="31" t="s">
        <v>36</v>
      </c>
      <c r="D39" s="30">
        <v>20</v>
      </c>
      <c r="E39" s="37">
        <v>550</v>
      </c>
      <c r="F39" s="34">
        <f t="shared" si="14"/>
        <v>11000</v>
      </c>
      <c r="G39" s="35">
        <f t="shared" si="2"/>
        <v>500</v>
      </c>
      <c r="H39" s="35">
        <f t="shared" si="3"/>
        <v>600</v>
      </c>
      <c r="I39" s="35">
        <v>10000</v>
      </c>
      <c r="J39" s="35">
        <f t="shared" si="4"/>
        <v>2000</v>
      </c>
      <c r="K39" s="35">
        <f t="shared" si="5"/>
        <v>12000</v>
      </c>
      <c r="L39" s="1">
        <f t="shared" si="19"/>
        <v>531.66650000000004</v>
      </c>
      <c r="M39" s="1">
        <f t="shared" si="7"/>
        <v>637.99980000000005</v>
      </c>
      <c r="N39" s="1">
        <v>10633.33</v>
      </c>
      <c r="O39" s="1">
        <f t="shared" si="17"/>
        <v>2126.6660000000002</v>
      </c>
      <c r="P39" s="1">
        <f t="shared" si="18"/>
        <v>12759.995999999999</v>
      </c>
      <c r="Q39" s="1">
        <f t="shared" si="20"/>
        <v>0</v>
      </c>
      <c r="R39" s="1">
        <f t="shared" si="10"/>
        <v>0</v>
      </c>
      <c r="S39" s="1"/>
      <c r="T39" s="1">
        <f t="shared" si="11"/>
        <v>0</v>
      </c>
      <c r="U39" s="1">
        <f t="shared" si="12"/>
        <v>0</v>
      </c>
      <c r="V39" s="7">
        <f t="shared" si="13"/>
        <v>10000</v>
      </c>
    </row>
    <row r="40" spans="1:22" x14ac:dyDescent="0.25">
      <c r="A40" s="16">
        <v>35</v>
      </c>
      <c r="B40" s="17">
        <v>85321300</v>
      </c>
      <c r="C40" s="22" t="s">
        <v>37</v>
      </c>
      <c r="D40" s="17">
        <v>10000</v>
      </c>
      <c r="E40" s="19">
        <v>120</v>
      </c>
      <c r="F40" s="20">
        <f t="shared" si="14"/>
        <v>1200000</v>
      </c>
      <c r="G40" s="1">
        <f t="shared" si="2"/>
        <v>0</v>
      </c>
      <c r="H40" s="1">
        <f t="shared" si="3"/>
        <v>0</v>
      </c>
      <c r="I40" s="1"/>
      <c r="J40" s="1">
        <f t="shared" si="4"/>
        <v>0</v>
      </c>
      <c r="K40" s="1">
        <f t="shared" si="5"/>
        <v>0</v>
      </c>
      <c r="L40" s="1">
        <f t="shared" si="19"/>
        <v>287.30555600000002</v>
      </c>
      <c r="M40" s="1">
        <f t="shared" si="7"/>
        <v>344.76666720000003</v>
      </c>
      <c r="N40" s="1">
        <v>2873055.56</v>
      </c>
      <c r="O40" s="1">
        <f t="shared" si="17"/>
        <v>574611.11200000008</v>
      </c>
      <c r="P40" s="1">
        <f t="shared" si="18"/>
        <v>3447666.6720000003</v>
      </c>
      <c r="Q40" s="15">
        <f t="shared" si="20"/>
        <v>99.166667000000004</v>
      </c>
      <c r="R40" s="15">
        <f t="shared" si="10"/>
        <v>119.0000004</v>
      </c>
      <c r="S40" s="15">
        <v>991666.67</v>
      </c>
      <c r="T40" s="15">
        <f t="shared" si="11"/>
        <v>198333.33400000003</v>
      </c>
      <c r="U40" s="15">
        <f t="shared" si="12"/>
        <v>1190000.0040000002</v>
      </c>
      <c r="V40" s="7">
        <f t="shared" si="13"/>
        <v>991666.67</v>
      </c>
    </row>
    <row r="41" spans="1:22" x14ac:dyDescent="0.25">
      <c r="A41" s="16">
        <v>36</v>
      </c>
      <c r="B41" s="17">
        <v>85321300</v>
      </c>
      <c r="C41" s="22" t="s">
        <v>39</v>
      </c>
      <c r="D41" s="17">
        <v>30</v>
      </c>
      <c r="E41" s="19">
        <v>3500</v>
      </c>
      <c r="F41" s="20">
        <f t="shared" si="14"/>
        <v>105000</v>
      </c>
      <c r="G41" s="15">
        <f t="shared" si="2"/>
        <v>2900</v>
      </c>
      <c r="H41" s="15">
        <f t="shared" si="3"/>
        <v>3480</v>
      </c>
      <c r="I41" s="15">
        <v>87000</v>
      </c>
      <c r="J41" s="15">
        <f t="shared" si="4"/>
        <v>17400</v>
      </c>
      <c r="K41" s="15">
        <f t="shared" si="5"/>
        <v>104400</v>
      </c>
      <c r="L41" s="1">
        <f t="shared" si="19"/>
        <v>3120</v>
      </c>
      <c r="M41" s="1">
        <f t="shared" si="7"/>
        <v>3744</v>
      </c>
      <c r="N41" s="1">
        <v>93600</v>
      </c>
      <c r="O41" s="1">
        <f t="shared" si="17"/>
        <v>18720</v>
      </c>
      <c r="P41" s="1">
        <f t="shared" si="18"/>
        <v>112320</v>
      </c>
      <c r="Q41" s="1">
        <f t="shared" si="20"/>
        <v>0</v>
      </c>
      <c r="R41" s="1">
        <f t="shared" si="10"/>
        <v>0</v>
      </c>
      <c r="S41" s="1"/>
      <c r="T41" s="1">
        <f t="shared" si="11"/>
        <v>0</v>
      </c>
      <c r="U41" s="1">
        <f t="shared" si="12"/>
        <v>0</v>
      </c>
      <c r="V41" s="7">
        <f t="shared" si="13"/>
        <v>87000</v>
      </c>
    </row>
    <row r="42" spans="1:22" x14ac:dyDescent="0.25">
      <c r="A42" s="29">
        <v>37</v>
      </c>
      <c r="B42" s="30">
        <v>85321300</v>
      </c>
      <c r="C42" s="31" t="s">
        <v>40</v>
      </c>
      <c r="D42" s="30">
        <v>9000</v>
      </c>
      <c r="E42" s="37">
        <v>5</v>
      </c>
      <c r="F42" s="34">
        <f t="shared" si="14"/>
        <v>45000</v>
      </c>
      <c r="G42" s="35">
        <f t="shared" si="2"/>
        <v>4.583333333333333</v>
      </c>
      <c r="H42" s="35">
        <f t="shared" si="3"/>
        <v>5.5</v>
      </c>
      <c r="I42" s="35">
        <v>41250</v>
      </c>
      <c r="J42" s="35">
        <f t="shared" si="4"/>
        <v>8250</v>
      </c>
      <c r="K42" s="35">
        <f t="shared" si="5"/>
        <v>49500</v>
      </c>
      <c r="L42" s="1">
        <f t="shared" si="19"/>
        <v>4.833333333333333</v>
      </c>
      <c r="M42" s="1">
        <f t="shared" si="7"/>
        <v>5.8</v>
      </c>
      <c r="N42" s="1">
        <v>43500</v>
      </c>
      <c r="O42" s="1">
        <f t="shared" si="17"/>
        <v>8700</v>
      </c>
      <c r="P42" s="1">
        <f t="shared" si="18"/>
        <v>52200</v>
      </c>
      <c r="Q42" s="1">
        <f t="shared" si="20"/>
        <v>5.083333333333333</v>
      </c>
      <c r="R42" s="1">
        <f t="shared" si="10"/>
        <v>6.1</v>
      </c>
      <c r="S42" s="1">
        <v>45750</v>
      </c>
      <c r="T42" s="1">
        <f t="shared" si="11"/>
        <v>9150</v>
      </c>
      <c r="U42" s="1">
        <f t="shared" si="12"/>
        <v>54900</v>
      </c>
      <c r="V42" s="7">
        <f t="shared" si="13"/>
        <v>41250</v>
      </c>
    </row>
    <row r="43" spans="1:22" x14ac:dyDescent="0.25">
      <c r="A43" s="16">
        <v>38</v>
      </c>
      <c r="B43" s="17">
        <v>85321300</v>
      </c>
      <c r="C43" s="22" t="s">
        <v>41</v>
      </c>
      <c r="D43" s="17">
        <v>3000</v>
      </c>
      <c r="E43" s="19">
        <v>8.5</v>
      </c>
      <c r="F43" s="20">
        <f t="shared" si="14"/>
        <v>25500</v>
      </c>
      <c r="G43" s="15">
        <f t="shared" si="2"/>
        <v>7.083333333333333</v>
      </c>
      <c r="H43" s="15">
        <f t="shared" si="3"/>
        <v>8.5</v>
      </c>
      <c r="I43" s="15">
        <v>21250</v>
      </c>
      <c r="J43" s="15">
        <f t="shared" si="4"/>
        <v>4250</v>
      </c>
      <c r="K43" s="15">
        <f t="shared" si="5"/>
        <v>25500</v>
      </c>
      <c r="L43" s="1">
        <f t="shared" si="19"/>
        <v>7.5</v>
      </c>
      <c r="M43" s="1">
        <f t="shared" si="7"/>
        <v>9</v>
      </c>
      <c r="N43" s="1">
        <v>22500</v>
      </c>
      <c r="O43" s="1">
        <f t="shared" si="17"/>
        <v>4500</v>
      </c>
      <c r="P43" s="1">
        <f t="shared" si="18"/>
        <v>27000</v>
      </c>
      <c r="Q43" s="1">
        <f t="shared" si="20"/>
        <v>0</v>
      </c>
      <c r="R43" s="1">
        <f t="shared" si="10"/>
        <v>0</v>
      </c>
      <c r="S43" s="1"/>
      <c r="T43" s="1">
        <f t="shared" si="11"/>
        <v>0</v>
      </c>
      <c r="U43" s="1">
        <f t="shared" si="12"/>
        <v>0</v>
      </c>
      <c r="V43" s="7">
        <f t="shared" si="13"/>
        <v>21250</v>
      </c>
    </row>
    <row r="44" spans="1:22" s="8" customFormat="1" x14ac:dyDescent="0.25">
      <c r="A44" s="29">
        <v>39</v>
      </c>
      <c r="B44" s="30">
        <v>85321300</v>
      </c>
      <c r="C44" s="31" t="s">
        <v>43</v>
      </c>
      <c r="D44" s="30">
        <v>10000</v>
      </c>
      <c r="E44" s="37">
        <v>40</v>
      </c>
      <c r="F44" s="34">
        <f t="shared" si="14"/>
        <v>400000</v>
      </c>
      <c r="G44" s="35">
        <f t="shared" si="2"/>
        <v>35.8333333</v>
      </c>
      <c r="H44" s="35">
        <f t="shared" si="3"/>
        <v>42.999999959999997</v>
      </c>
      <c r="I44" s="35">
        <v>358333.33299999998</v>
      </c>
      <c r="J44" s="35">
        <f t="shared" si="4"/>
        <v>71666.666599999997</v>
      </c>
      <c r="K44" s="35">
        <f t="shared" si="5"/>
        <v>429999.99959999998</v>
      </c>
      <c r="L44" s="1">
        <f t="shared" si="19"/>
        <v>0</v>
      </c>
      <c r="M44" s="1">
        <f t="shared" si="7"/>
        <v>0</v>
      </c>
      <c r="N44" s="1"/>
      <c r="O44" s="1">
        <f t="shared" si="17"/>
        <v>0</v>
      </c>
      <c r="P44" s="1">
        <f t="shared" si="18"/>
        <v>0</v>
      </c>
      <c r="Q44" s="1">
        <f t="shared" si="20"/>
        <v>0</v>
      </c>
      <c r="R44" s="1">
        <f t="shared" si="10"/>
        <v>0</v>
      </c>
      <c r="S44" s="1"/>
      <c r="T44" s="1">
        <f t="shared" si="11"/>
        <v>0</v>
      </c>
      <c r="U44" s="1">
        <f t="shared" si="12"/>
        <v>0</v>
      </c>
      <c r="V44" s="7">
        <f t="shared" si="13"/>
        <v>358333.33299999998</v>
      </c>
    </row>
    <row r="45" spans="1:22" s="8" customFormat="1" x14ac:dyDescent="0.25">
      <c r="A45" s="16">
        <v>40</v>
      </c>
      <c r="B45" s="17">
        <v>85321300</v>
      </c>
      <c r="C45" s="22" t="s">
        <v>44</v>
      </c>
      <c r="D45" s="17">
        <v>1000</v>
      </c>
      <c r="E45" s="19">
        <v>188</v>
      </c>
      <c r="F45" s="20">
        <f t="shared" si="14"/>
        <v>188000</v>
      </c>
      <c r="G45" s="15">
        <f t="shared" si="2"/>
        <v>156.66666699999999</v>
      </c>
      <c r="H45" s="15">
        <f t="shared" si="3"/>
        <v>188.00000039999998</v>
      </c>
      <c r="I45" s="15">
        <v>156666.66699999999</v>
      </c>
      <c r="J45" s="15">
        <f t="shared" si="4"/>
        <v>31333.3334</v>
      </c>
      <c r="K45" s="15">
        <f t="shared" si="5"/>
        <v>188000.00039999999</v>
      </c>
      <c r="L45" s="1">
        <f t="shared" si="19"/>
        <v>0</v>
      </c>
      <c r="M45" s="1">
        <f t="shared" si="7"/>
        <v>0</v>
      </c>
      <c r="N45" s="1"/>
      <c r="O45" s="1">
        <f t="shared" si="17"/>
        <v>0</v>
      </c>
      <c r="P45" s="1">
        <f t="shared" si="18"/>
        <v>0</v>
      </c>
      <c r="Q45" s="1">
        <f t="shared" si="20"/>
        <v>0</v>
      </c>
      <c r="R45" s="1">
        <f t="shared" si="10"/>
        <v>0</v>
      </c>
      <c r="S45" s="1"/>
      <c r="T45" s="1">
        <f t="shared" si="11"/>
        <v>0</v>
      </c>
      <c r="U45" s="1">
        <f t="shared" si="12"/>
        <v>0</v>
      </c>
      <c r="V45" s="7">
        <f t="shared" si="13"/>
        <v>156666.66699999999</v>
      </c>
    </row>
    <row r="46" spans="1:22" s="8" customFormat="1" x14ac:dyDescent="0.25">
      <c r="A46" s="16">
        <v>41</v>
      </c>
      <c r="B46" s="17">
        <v>85321300</v>
      </c>
      <c r="C46" s="22" t="s">
        <v>45</v>
      </c>
      <c r="D46" s="17">
        <v>5000</v>
      </c>
      <c r="E46" s="19">
        <v>53</v>
      </c>
      <c r="F46" s="20">
        <f t="shared" si="14"/>
        <v>265000</v>
      </c>
      <c r="G46" s="15">
        <f t="shared" si="2"/>
        <v>44.166666599999999</v>
      </c>
      <c r="H46" s="15">
        <f t="shared" si="3"/>
        <v>52.99999992</v>
      </c>
      <c r="I46" s="15">
        <v>220833.33300000001</v>
      </c>
      <c r="J46" s="15">
        <f t="shared" si="4"/>
        <v>44166.666600000004</v>
      </c>
      <c r="K46" s="15">
        <f t="shared" si="5"/>
        <v>264999.99960000004</v>
      </c>
      <c r="L46" s="1">
        <f t="shared" si="19"/>
        <v>0</v>
      </c>
      <c r="M46" s="1">
        <f t="shared" si="7"/>
        <v>0</v>
      </c>
      <c r="N46" s="1"/>
      <c r="O46" s="1">
        <f t="shared" si="17"/>
        <v>0</v>
      </c>
      <c r="P46" s="1">
        <f t="shared" si="18"/>
        <v>0</v>
      </c>
      <c r="Q46" s="1">
        <f t="shared" si="20"/>
        <v>0</v>
      </c>
      <c r="R46" s="1">
        <f t="shared" si="10"/>
        <v>0</v>
      </c>
      <c r="S46" s="1"/>
      <c r="T46" s="1">
        <f t="shared" si="11"/>
        <v>0</v>
      </c>
      <c r="U46" s="1">
        <f t="shared" si="12"/>
        <v>0</v>
      </c>
      <c r="V46" s="7">
        <f t="shared" si="13"/>
        <v>220833.33300000001</v>
      </c>
    </row>
    <row r="47" spans="1:22" s="8" customFormat="1" x14ac:dyDescent="0.25">
      <c r="A47" s="16">
        <v>42</v>
      </c>
      <c r="B47" s="17">
        <v>85321300</v>
      </c>
      <c r="C47" s="22" t="s">
        <v>46</v>
      </c>
      <c r="D47" s="17">
        <v>3000</v>
      </c>
      <c r="E47" s="19">
        <v>175</v>
      </c>
      <c r="F47" s="20">
        <f t="shared" si="14"/>
        <v>525000</v>
      </c>
      <c r="G47" s="1">
        <f t="shared" si="2"/>
        <v>120.83333333333333</v>
      </c>
      <c r="H47" s="1">
        <f t="shared" si="3"/>
        <v>145</v>
      </c>
      <c r="I47" s="1">
        <v>362500</v>
      </c>
      <c r="J47" s="1">
        <f t="shared" si="4"/>
        <v>72500</v>
      </c>
      <c r="K47" s="1">
        <f t="shared" si="5"/>
        <v>435000</v>
      </c>
      <c r="L47" s="15">
        <f t="shared" si="19"/>
        <v>117.88888999999999</v>
      </c>
      <c r="M47" s="15">
        <f t="shared" si="7"/>
        <v>141.466668</v>
      </c>
      <c r="N47" s="15">
        <v>353666.67</v>
      </c>
      <c r="O47" s="15">
        <f t="shared" si="17"/>
        <v>70733.334000000003</v>
      </c>
      <c r="P47" s="15">
        <f t="shared" si="18"/>
        <v>424400.00399999996</v>
      </c>
      <c r="Q47" s="1">
        <f t="shared" si="20"/>
        <v>0</v>
      </c>
      <c r="R47" s="1">
        <f t="shared" si="10"/>
        <v>0</v>
      </c>
      <c r="S47" s="1"/>
      <c r="T47" s="1">
        <f t="shared" si="11"/>
        <v>0</v>
      </c>
      <c r="U47" s="1">
        <f t="shared" si="12"/>
        <v>0</v>
      </c>
      <c r="V47" s="7">
        <f t="shared" si="13"/>
        <v>353666.67</v>
      </c>
    </row>
    <row r="48" spans="1:22" x14ac:dyDescent="0.25">
      <c r="A48" s="16">
        <v>43</v>
      </c>
      <c r="B48" s="17">
        <v>85321300</v>
      </c>
      <c r="C48" s="22" t="s">
        <v>47</v>
      </c>
      <c r="D48" s="17">
        <v>3000</v>
      </c>
      <c r="E48" s="19">
        <v>140</v>
      </c>
      <c r="F48" s="20">
        <f t="shared" si="14"/>
        <v>420000</v>
      </c>
      <c r="G48" s="15">
        <f t="shared" si="2"/>
        <v>116.66666666666667</v>
      </c>
      <c r="H48" s="15">
        <f t="shared" si="3"/>
        <v>140</v>
      </c>
      <c r="I48" s="15">
        <v>350000</v>
      </c>
      <c r="J48" s="15">
        <f t="shared" si="4"/>
        <v>70000</v>
      </c>
      <c r="K48" s="15">
        <f t="shared" si="5"/>
        <v>420000</v>
      </c>
      <c r="L48" s="1">
        <f t="shared" si="19"/>
        <v>177.66666666666666</v>
      </c>
      <c r="M48" s="1">
        <f t="shared" si="7"/>
        <v>213.2</v>
      </c>
      <c r="N48" s="1">
        <v>533000</v>
      </c>
      <c r="O48" s="1">
        <f t="shared" si="17"/>
        <v>106600</v>
      </c>
      <c r="P48" s="1">
        <f t="shared" si="18"/>
        <v>639600</v>
      </c>
      <c r="Q48" s="1">
        <f t="shared" si="20"/>
        <v>0</v>
      </c>
      <c r="R48" s="1">
        <f t="shared" si="10"/>
        <v>0</v>
      </c>
      <c r="S48" s="1"/>
      <c r="T48" s="1">
        <f t="shared" si="11"/>
        <v>0</v>
      </c>
      <c r="U48" s="1">
        <f t="shared" si="12"/>
        <v>0</v>
      </c>
      <c r="V48" s="7">
        <f t="shared" si="13"/>
        <v>350000</v>
      </c>
    </row>
    <row r="49" spans="1:22" x14ac:dyDescent="0.25">
      <c r="A49" s="29">
        <v>44</v>
      </c>
      <c r="B49" s="30">
        <v>85321300</v>
      </c>
      <c r="C49" s="36" t="s">
        <v>54</v>
      </c>
      <c r="D49" s="32">
        <v>300</v>
      </c>
      <c r="E49" s="33">
        <v>50</v>
      </c>
      <c r="F49" s="34">
        <f t="shared" si="14"/>
        <v>15000</v>
      </c>
      <c r="G49" s="35">
        <f t="shared" si="2"/>
        <v>66.666666666666671</v>
      </c>
      <c r="H49" s="35">
        <f t="shared" si="3"/>
        <v>80</v>
      </c>
      <c r="I49" s="35">
        <v>20000</v>
      </c>
      <c r="J49" s="35">
        <f t="shared" si="4"/>
        <v>4000</v>
      </c>
      <c r="K49" s="35">
        <f t="shared" si="5"/>
        <v>24000</v>
      </c>
      <c r="L49" s="1">
        <f t="shared" si="19"/>
        <v>0</v>
      </c>
      <c r="M49" s="1">
        <f t="shared" si="7"/>
        <v>0</v>
      </c>
      <c r="N49" s="1"/>
      <c r="O49" s="1">
        <f t="shared" si="17"/>
        <v>0</v>
      </c>
      <c r="P49" s="1">
        <f t="shared" si="18"/>
        <v>0</v>
      </c>
      <c r="Q49" s="1">
        <f t="shared" si="20"/>
        <v>0</v>
      </c>
      <c r="R49" s="1">
        <f t="shared" si="10"/>
        <v>0</v>
      </c>
      <c r="S49" s="1"/>
      <c r="T49" s="1">
        <f t="shared" si="11"/>
        <v>0</v>
      </c>
      <c r="U49" s="1">
        <f t="shared" si="12"/>
        <v>0</v>
      </c>
      <c r="V49" s="7">
        <f t="shared" si="13"/>
        <v>20000</v>
      </c>
    </row>
    <row r="50" spans="1:22" x14ac:dyDescent="0.25">
      <c r="A50" s="29">
        <v>45</v>
      </c>
      <c r="B50" s="30">
        <v>85321300</v>
      </c>
      <c r="C50" s="36" t="s">
        <v>55</v>
      </c>
      <c r="D50" s="32">
        <v>800</v>
      </c>
      <c r="E50" s="33">
        <v>13</v>
      </c>
      <c r="F50" s="34">
        <f t="shared" si="14"/>
        <v>10400</v>
      </c>
      <c r="G50" s="35">
        <f t="shared" si="2"/>
        <v>20</v>
      </c>
      <c r="H50" s="35">
        <f t="shared" si="3"/>
        <v>24</v>
      </c>
      <c r="I50" s="35">
        <v>16000</v>
      </c>
      <c r="J50" s="35">
        <f t="shared" si="4"/>
        <v>3200</v>
      </c>
      <c r="K50" s="35">
        <f t="shared" si="5"/>
        <v>19200</v>
      </c>
      <c r="L50" s="1">
        <f t="shared" si="19"/>
        <v>0</v>
      </c>
      <c r="M50" s="1">
        <f t="shared" si="7"/>
        <v>0</v>
      </c>
      <c r="N50" s="1"/>
      <c r="O50" s="1">
        <f t="shared" si="17"/>
        <v>0</v>
      </c>
      <c r="P50" s="1">
        <f t="shared" si="18"/>
        <v>0</v>
      </c>
      <c r="Q50" s="1">
        <f t="shared" si="20"/>
        <v>0</v>
      </c>
      <c r="R50" s="1">
        <f t="shared" si="10"/>
        <v>0</v>
      </c>
      <c r="S50" s="1"/>
      <c r="T50" s="1">
        <f t="shared" si="11"/>
        <v>0</v>
      </c>
      <c r="U50" s="1">
        <f t="shared" si="12"/>
        <v>0</v>
      </c>
      <c r="V50" s="7">
        <f t="shared" si="13"/>
        <v>16000</v>
      </c>
    </row>
    <row r="51" spans="1:22" x14ac:dyDescent="0.25">
      <c r="A51" s="16">
        <v>46</v>
      </c>
      <c r="B51" s="23">
        <v>85321300</v>
      </c>
      <c r="C51" s="24" t="s">
        <v>53</v>
      </c>
      <c r="D51" s="25">
        <v>500</v>
      </c>
      <c r="E51" s="26">
        <v>79</v>
      </c>
      <c r="F51" s="20">
        <f t="shared" si="14"/>
        <v>39500</v>
      </c>
      <c r="G51" s="15">
        <f t="shared" si="2"/>
        <v>65</v>
      </c>
      <c r="H51" s="15">
        <f t="shared" si="3"/>
        <v>78</v>
      </c>
      <c r="I51" s="15">
        <v>32500</v>
      </c>
      <c r="J51" s="15">
        <f t="shared" si="4"/>
        <v>6500</v>
      </c>
      <c r="K51" s="15">
        <f t="shared" si="5"/>
        <v>39000</v>
      </c>
      <c r="L51" s="1">
        <f t="shared" si="19"/>
        <v>0</v>
      </c>
      <c r="M51" s="1">
        <f t="shared" si="7"/>
        <v>0</v>
      </c>
      <c r="N51" s="1"/>
      <c r="O51" s="1">
        <f t="shared" si="17"/>
        <v>0</v>
      </c>
      <c r="P51" s="1">
        <f t="shared" si="18"/>
        <v>0</v>
      </c>
      <c r="Q51" s="1">
        <f t="shared" si="20"/>
        <v>0</v>
      </c>
      <c r="R51" s="1">
        <f t="shared" si="10"/>
        <v>0</v>
      </c>
      <c r="S51" s="1"/>
      <c r="T51" s="1">
        <f t="shared" si="11"/>
        <v>0</v>
      </c>
      <c r="U51" s="1">
        <f t="shared" si="12"/>
        <v>0</v>
      </c>
      <c r="V51" s="7">
        <f t="shared" si="13"/>
        <v>32500</v>
      </c>
    </row>
    <row r="52" spans="1:22" x14ac:dyDescent="0.25">
      <c r="A52" s="16">
        <v>47</v>
      </c>
      <c r="B52" s="17">
        <v>85321300</v>
      </c>
      <c r="C52" s="22" t="s">
        <v>59</v>
      </c>
      <c r="D52" s="21">
        <v>2000</v>
      </c>
      <c r="E52" s="27">
        <v>145</v>
      </c>
      <c r="F52" s="20">
        <f t="shared" si="14"/>
        <v>290000</v>
      </c>
      <c r="G52" s="15">
        <f t="shared" si="2"/>
        <v>116.66666650000001</v>
      </c>
      <c r="H52" s="15">
        <f t="shared" si="3"/>
        <v>139.99999980000001</v>
      </c>
      <c r="I52" s="15">
        <v>233333.33300000001</v>
      </c>
      <c r="J52" s="15">
        <f t="shared" si="4"/>
        <v>46666.666600000004</v>
      </c>
      <c r="K52" s="15">
        <f t="shared" si="5"/>
        <v>279999.99960000004</v>
      </c>
      <c r="L52" s="1">
        <f t="shared" si="19"/>
        <v>0</v>
      </c>
      <c r="M52" s="1">
        <f t="shared" si="7"/>
        <v>0</v>
      </c>
      <c r="N52" s="1"/>
      <c r="O52" s="1">
        <f t="shared" si="17"/>
        <v>0</v>
      </c>
      <c r="P52" s="1">
        <f t="shared" si="18"/>
        <v>0</v>
      </c>
      <c r="Q52" s="1">
        <f t="shared" si="20"/>
        <v>120</v>
      </c>
      <c r="R52" s="1">
        <f t="shared" si="10"/>
        <v>144</v>
      </c>
      <c r="S52" s="1">
        <v>240000</v>
      </c>
      <c r="T52" s="1">
        <f t="shared" si="11"/>
        <v>48000</v>
      </c>
      <c r="U52" s="1">
        <f t="shared" si="12"/>
        <v>288000</v>
      </c>
      <c r="V52" s="7">
        <f t="shared" si="13"/>
        <v>233333.33300000001</v>
      </c>
    </row>
    <row r="53" spans="1:22" x14ac:dyDescent="0.25">
      <c r="A53" s="16">
        <v>48</v>
      </c>
      <c r="B53" s="17">
        <v>85321300</v>
      </c>
      <c r="C53" s="22" t="s">
        <v>60</v>
      </c>
      <c r="D53" s="21">
        <v>50</v>
      </c>
      <c r="E53" s="27">
        <v>2300</v>
      </c>
      <c r="F53" s="20">
        <f t="shared" si="14"/>
        <v>115000</v>
      </c>
      <c r="G53" s="1">
        <f t="shared" si="2"/>
        <v>1875</v>
      </c>
      <c r="H53" s="1">
        <f t="shared" si="3"/>
        <v>2250</v>
      </c>
      <c r="I53" s="1">
        <v>93750</v>
      </c>
      <c r="J53" s="1">
        <f t="shared" si="4"/>
        <v>18750</v>
      </c>
      <c r="K53" s="1">
        <f t="shared" si="5"/>
        <v>112500</v>
      </c>
      <c r="L53" s="1">
        <f t="shared" si="19"/>
        <v>0</v>
      </c>
      <c r="M53" s="1">
        <f t="shared" si="7"/>
        <v>0</v>
      </c>
      <c r="N53" s="1"/>
      <c r="O53" s="1">
        <f t="shared" si="17"/>
        <v>0</v>
      </c>
      <c r="P53" s="1">
        <f t="shared" si="18"/>
        <v>0</v>
      </c>
      <c r="Q53" s="15">
        <f t="shared" si="20"/>
        <v>1825</v>
      </c>
      <c r="R53" s="15">
        <f t="shared" si="10"/>
        <v>2190</v>
      </c>
      <c r="S53" s="15">
        <v>91250</v>
      </c>
      <c r="T53" s="15">
        <f t="shared" si="11"/>
        <v>18250</v>
      </c>
      <c r="U53" s="15">
        <f t="shared" si="12"/>
        <v>109500</v>
      </c>
      <c r="V53" s="7">
        <f t="shared" si="13"/>
        <v>91250</v>
      </c>
    </row>
    <row r="54" spans="1:22" x14ac:dyDescent="0.25">
      <c r="A54" s="16">
        <v>49</v>
      </c>
      <c r="B54" s="17">
        <v>85321300</v>
      </c>
      <c r="C54" s="22" t="s">
        <v>30</v>
      </c>
      <c r="D54" s="21">
        <v>1000</v>
      </c>
      <c r="E54" s="27">
        <v>55</v>
      </c>
      <c r="F54" s="20">
        <f t="shared" si="14"/>
        <v>55000</v>
      </c>
      <c r="G54" s="15">
        <f t="shared" ref="G54" si="21">I54/D54</f>
        <v>45.833332999999996</v>
      </c>
      <c r="H54" s="15">
        <f t="shared" ref="H54" si="22">G54+G54*0.2</f>
        <v>54.999999599999995</v>
      </c>
      <c r="I54" s="15">
        <v>45833.332999999999</v>
      </c>
      <c r="J54" s="15">
        <f t="shared" ref="J54" si="23">I54*0.2</f>
        <v>9166.6666000000005</v>
      </c>
      <c r="K54" s="15">
        <f t="shared" ref="K54" si="24">I54+J54</f>
        <v>54999.999599999996</v>
      </c>
      <c r="L54" s="1">
        <f t="shared" ref="L54" si="25">N54/D54</f>
        <v>0</v>
      </c>
      <c r="M54" s="1">
        <f t="shared" ref="M54" si="26">L54+L54*0.2</f>
        <v>0</v>
      </c>
      <c r="N54" s="1"/>
      <c r="O54" s="1">
        <f t="shared" ref="O54" si="27">N54*0.2</f>
        <v>0</v>
      </c>
      <c r="P54" s="1">
        <f t="shared" ref="P54" si="28">N54+O54</f>
        <v>0</v>
      </c>
      <c r="Q54" s="1">
        <f t="shared" ref="Q54" si="29">S54/D54</f>
        <v>0</v>
      </c>
      <c r="R54" s="1">
        <f t="shared" ref="R54" si="30">Q54+Q54*0.2</f>
        <v>0</v>
      </c>
      <c r="S54" s="1"/>
      <c r="T54" s="1">
        <f t="shared" ref="T54" si="31">S54*0.2</f>
        <v>0</v>
      </c>
      <c r="U54" s="1">
        <f t="shared" ref="U54" si="32">S54+T54</f>
        <v>0</v>
      </c>
      <c r="V54" s="7">
        <f t="shared" ref="V54" si="33">MIN(I54,N54,S54)</f>
        <v>45833.332999999999</v>
      </c>
    </row>
    <row r="55" spans="1:22" x14ac:dyDescent="0.25">
      <c r="A55" s="16">
        <v>50</v>
      </c>
      <c r="B55" s="17" t="s">
        <v>62</v>
      </c>
      <c r="C55" s="22" t="s">
        <v>61</v>
      </c>
      <c r="D55" s="21">
        <v>1000</v>
      </c>
      <c r="E55" s="27">
        <v>130</v>
      </c>
      <c r="F55" s="20">
        <f t="shared" si="14"/>
        <v>130000</v>
      </c>
      <c r="G55" s="1">
        <f t="shared" si="2"/>
        <v>0</v>
      </c>
      <c r="H55" s="1">
        <f t="shared" si="3"/>
        <v>0</v>
      </c>
      <c r="I55" s="1"/>
      <c r="J55" s="1">
        <f t="shared" si="4"/>
        <v>0</v>
      </c>
      <c r="K55" s="1">
        <f t="shared" si="5"/>
        <v>0</v>
      </c>
      <c r="L55" s="1">
        <f t="shared" si="19"/>
        <v>0</v>
      </c>
      <c r="M55" s="1">
        <f t="shared" si="7"/>
        <v>0</v>
      </c>
      <c r="N55" s="1"/>
      <c r="O55" s="1">
        <f t="shared" si="17"/>
        <v>0</v>
      </c>
      <c r="P55" s="1">
        <f t="shared" si="18"/>
        <v>0</v>
      </c>
      <c r="Q55" s="15">
        <f t="shared" si="20"/>
        <v>99.166669999999996</v>
      </c>
      <c r="R55" s="15">
        <f t="shared" si="10"/>
        <v>119.00000399999999</v>
      </c>
      <c r="S55" s="15">
        <v>99166.67</v>
      </c>
      <c r="T55" s="15">
        <f t="shared" si="11"/>
        <v>19833.334000000003</v>
      </c>
      <c r="U55" s="15">
        <f t="shared" si="12"/>
        <v>119000.004</v>
      </c>
      <c r="V55" s="7">
        <f t="shared" si="13"/>
        <v>99166.67</v>
      </c>
    </row>
  </sheetData>
  <autoFilter ref="A5:P55"/>
  <mergeCells count="5">
    <mergeCell ref="A4:C4"/>
    <mergeCell ref="D4:F4"/>
    <mergeCell ref="Q4:U4"/>
    <mergeCell ref="G4:K4"/>
    <mergeCell ref="L4:P4"/>
  </mergeCells>
  <conditionalFormatting sqref="A6:A24 F6:U24 A26:A55 F26:U55">
    <cfRule type="cellIs" dxfId="3" priority="12" operator="equal">
      <formula>$V6</formula>
    </cfRule>
  </conditionalFormatting>
  <conditionalFormatting sqref="D24:E24">
    <cfRule type="cellIs" dxfId="2" priority="4" operator="equal">
      <formula>$P24</formula>
    </cfRule>
  </conditionalFormatting>
  <conditionalFormatting sqref="D48:E55">
    <cfRule type="cellIs" dxfId="1" priority="3" operator="equal">
      <formula>#REF!</formula>
    </cfRule>
  </conditionalFormatting>
  <conditionalFormatting sqref="G6:U54">
    <cfRule type="cellIs" dxfId="0" priority="1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2025-08-14T14:04:30Z</dcterms:modified>
</cp:coreProperties>
</file>